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3\"/>
    </mc:Choice>
  </mc:AlternateContent>
  <bookViews>
    <workbookView xWindow="0" yWindow="0" windowWidth="17025" windowHeight="66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ввод'!$A$1:$R$89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<sst xmlns="http://schemas.openxmlformats.org/spreadsheetml/2006/main" count="1200" uniqueCount="656">
  <si>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</si>
  <si>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</si>
  <si>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</si>
  <si>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</si>
  <si>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</si>
  <si>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</si>
  <si>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</si>
  <si>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</si>
  <si>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</si>
  <si>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</si>
  <si>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</si>
  <si>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</si>
  <si>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</si>
  <si>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</si>
  <si>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</si>
  <si>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</si>
  <si>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</si>
  <si>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</si>
  <si>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</si>
  <si>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</si>
  <si>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</si>
  <si>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</si>
  <si>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</si>
  <si>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</si>
  <si>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</si>
  <si>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</si>
  <si>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</si>
  <si>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</si>
  <si>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</si>
  <si>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</si>
  <si>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</si>
  <si>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</si>
  <si>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</si>
  <si>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</si>
  <si>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</si>
  <si>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</si>
  <si>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</si>
  <si>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</si>
  <si>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</si>
  <si>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</si>
  <si>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</si>
  <si>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</si>
  <si>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</si>
  <si>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</si>
  <si>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</si>
  <si>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</si>
  <si>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</si>
  <si>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</si>
  <si>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</si>
  <si>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</si>
  <si>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</si>
  <si>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</si>
  <si>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</si>
  <si>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</si>
  <si>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</si>
  <si>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</si>
  <si>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</si>
  <si>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</si>
  <si>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</si>
  <si>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</si>
  <si>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</si>
  <si>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</si>
  <si>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</si>
  <si>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</si>
  <si>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</si>
  <si>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</si>
  <si>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</si>
  <si>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</si>
  <si>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</si>
  <si>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</si>
  <si>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</si>
  <si>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</si>
  <si>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</si>
  <si>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</si>
  <si>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</si>
  <si>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</si>
  <si>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</si>
  <si>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</si>
  <si>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</si>
  <si>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</si>
  <si>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</si>
  <si>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</si>
  <si>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</si>
  <si>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</si>
  <si>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</si>
  <si>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</si>
  <si>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</si>
  <si>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</si>
  <si>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</si>
  <si>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</si>
  <si>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</si>
  <si>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</si>
  <si>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</si>
  <si>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</si>
  <si>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</si>
  <si>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</si>
  <si>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</si>
  <si>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</si>
  <si>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</si>
  <si>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</si>
  <si>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</si>
  <si>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</si>
  <si>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</si>
  <si>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</si>
  <si>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</si>
  <si>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</si>
  <si>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</si>
  <si>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</si>
  <si>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</si>
  <si>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</si>
  <si>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</si>
  <si>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</si>
  <si>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</si>
  <si>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</si>
  <si>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</si>
  <si>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</si>
  <si>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</si>
  <si>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</si>
  <si>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</si>
  <si>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</si>
  <si>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</si>
  <si>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</si>
  <si>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</si>
  <si>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</si>
  <si>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</si>
  <si>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</si>
  <si>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</si>
  <si>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</si>
  <si>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</si>
  <si>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</si>
  <si>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</si>
  <si>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</si>
  <si>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</si>
  <si>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</si>
  <si>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</si>
  <si>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</si>
  <si>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</si>
  <si>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</si>
  <si>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</si>
  <si>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</si>
  <si>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</si>
  <si>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</si>
  <si>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</si>
  <si>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</si>
  <si>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</si>
  <si>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</si>
  <si>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</si>
  <si>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</si>
  <si>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</si>
  <si>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</si>
  <si>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</si>
  <si>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</si>
  <si>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</si>
  <si>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</si>
  <si>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</si>
  <si>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</si>
  <si>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</si>
  <si>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</si>
  <si>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</si>
  <si>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</si>
  <si>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</si>
  <si>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</si>
  <si>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</si>
  <si>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</si>
  <si>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</si>
  <si>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</si>
  <si>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</si>
  <si>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</si>
  <si>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</si>
  <si>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</si>
  <si>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</si>
  <si>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</si>
  <si>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</si>
  <si>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</si>
  <si>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</si>
  <si>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</si>
  <si>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</si>
  <si>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</si>
  <si>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</si>
  <si>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</si>
  <si>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</si>
  <si>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</si>
  <si>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</si>
  <si>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</si>
  <si>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</si>
  <si>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</si>
  <si>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</si>
  <si>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</si>
  <si>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</si>
  <si>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</si>
  <si>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</si>
  <si>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</si>
  <si>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</si>
  <si>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</si>
  <si>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</si>
  <si>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</si>
  <si>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</si>
  <si>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</si>
  <si>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</si>
  <si>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</si>
  <si>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</si>
  <si>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</si>
  <si>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</si>
  <si>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</si>
  <si>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</si>
  <si>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</si>
  <si>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</si>
  <si>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</si>
  <si>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</si>
  <si>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</si>
  <si>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</si>
  <si>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</si>
  <si>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</si>
  <si>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</si>
  <si>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</si>
  <si>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</si>
  <si>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</si>
  <si>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</si>
  <si>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</si>
  <si>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</si>
  <si>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</si>
  <si>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</si>
  <si>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</si>
  <si>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</si>
  <si>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</si>
  <si>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</si>
  <si>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</si>
  <si>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</si>
  <si>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</si>
  <si>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</si>
  <si>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</si>
  <si>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</si>
  <si>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</si>
  <si>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</si>
  <si>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</si>
  <si>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</si>
  <si>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</si>
  <si>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</si>
  <si>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</si>
  <si>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</si>
  <si>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</si>
  <si>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</si>
  <si>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</si>
  <si>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</si>
  <si>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</si>
  <si>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</si>
  <si>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</si>
  <si>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</si>
  <si>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</si>
  <si>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</si>
  <si>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</si>
  <si>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</si>
  <si>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</si>
  <si>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</si>
  <si>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</si>
  <si>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</si>
  <si>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</si>
  <si>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</si>
  <si>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</si>
  <si>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</si>
  <si>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</si>
  <si>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</si>
  <si>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</si>
  <si>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</si>
  <si>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</si>
  <si>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</si>
  <si>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</si>
  <si>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</si>
  <si>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</si>
  <si>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</si>
  <si>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</si>
  <si>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</si>
  <si>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</si>
  <si>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</si>
  <si>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</si>
  <si>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</si>
  <si>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</si>
  <si>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</si>
  <si>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</si>
  <si>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</si>
  <si>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</si>
  <si>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</si>
  <si>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</si>
  <si>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</si>
  <si>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</si>
  <si>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</si>
  <si>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</si>
  <si>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</si>
  <si>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</si>
  <si>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</si>
  <si>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</si>
  <si>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</si>
  <si>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</si>
  <si>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</si>
  <si>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</si>
  <si>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</si>
  <si>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</si>
  <si>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</si>
  <si>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</si>
  <si>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</si>
  <si>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</si>
  <si>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</si>
  <si>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</si>
  <si>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</si>
  <si>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</si>
  <si>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</si>
  <si>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</si>
  <si>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</si>
  <si>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</si>
  <si>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</si>
  <si>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</si>
  <si>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</si>
  <si>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</si>
  <si>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</si>
  <si>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</si>
  <si>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</si>
  <si>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</si>
  <si>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</si>
  <si>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</si>
  <si>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</si>
  <si>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</si>
  <si>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</si>
  <si>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</si>
  <si>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</si>
  <si>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</si>
  <si>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</si>
  <si>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</si>
  <si>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</si>
  <si>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</si>
  <si>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</si>
  <si>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</si>
  <si>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</si>
  <si>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</si>
  <si>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</si>
  <si>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</si>
  <si>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</si>
  <si>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</si>
  <si>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</si>
  <si>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</si>
  <si>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</si>
  <si>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</si>
  <si>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</si>
  <si>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</si>
  <si>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</si>
  <si>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</si>
  <si>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</si>
  <si>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</si>
  <si>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</si>
  <si>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</si>
  <si>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</si>
  <si>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</si>
  <si>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</si>
  <si>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</si>
  <si>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</si>
  <si>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</si>
  <si>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</si>
  <si>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</si>
  <si>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</si>
  <si>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</si>
  <si>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</si>
  <si>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</si>
  <si>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</si>
  <si>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</si>
  <si>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</si>
  <si>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</si>
  <si>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</si>
  <si>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</si>
  <si>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</si>
  <si>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</si>
  <si>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</si>
  <si>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</si>
  <si>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</si>
  <si>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</si>
  <si>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</si>
  <si>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</si>
  <si>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</si>
  <si>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</si>
  <si>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</si>
  <si>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</si>
  <si>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</si>
  <si>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</si>
  <si>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</si>
  <si>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</si>
  <si>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</si>
  <si>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</si>
  <si>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</si>
  <si>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</si>
  <si>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</si>
  <si>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</si>
  <si>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</si>
  <si>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</si>
  <si>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</si>
  <si>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</si>
  <si>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</si>
  <si>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</si>
  <si>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</si>
  <si>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</si>
  <si>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</si>
  <si>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</si>
  <si>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</si>
  <si>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</si>
  <si>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</si>
  <si>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</si>
  <si>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</si>
  <si>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</si>
  <si>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</si>
  <si>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</si>
  <si>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</si>
  <si>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</si>
  <si>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</si>
  <si>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</si>
  <si>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</si>
  <si>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</si>
  <si>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</si>
  <si>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</si>
  <si>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</si>
  <si>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</si>
  <si>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</si>
  <si>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</si>
  <si>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</si>
  <si>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</si>
  <si>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</si>
  <si>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</si>
  <si>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</si>
  <si>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</si>
  <si>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</si>
  <si>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</si>
  <si>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</si>
  <si>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</si>
  <si>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</si>
  <si>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</si>
  <si>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</si>
  <si>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</si>
  <si>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</si>
  <si>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</si>
  <si>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</si>
  <si>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</si>
  <si>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</si>
  <si>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</si>
  <si>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</si>
  <si>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</si>
  <si>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</si>
  <si>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</si>
  <si>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</si>
  <si>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</si>
  <si>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</si>
  <si>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</si>
  <si>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</si>
  <si>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</si>
  <si>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</si>
  <si>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</si>
  <si>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</si>
  <si>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</si>
  <si>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</si>
  <si>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</si>
  <si>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</si>
  <si>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</si>
  <si>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</si>
  <si>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</si>
  <si>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</si>
  <si>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</si>
  <si>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</si>
  <si>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</si>
  <si>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</si>
  <si>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</si>
  <si>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</si>
  <si>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</si>
  <si>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</si>
  <si>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</si>
  <si>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</si>
  <si>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</si>
  <si>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</si>
  <si>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</si>
  <si>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</si>
  <si>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</si>
  <si>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</si>
  <si>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</si>
  <si>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</si>
  <si>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</si>
  <si>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</si>
  <si>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</si>
  <si>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</si>
  <si>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</si>
  <si>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</si>
  <si>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</si>
  <si>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</si>
  <si>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</si>
  <si>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</si>
  <si>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</si>
  <si>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</si>
  <si>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</si>
  <si>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</si>
  <si>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</si>
  <si>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</si>
  <si>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</si>
  <si>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</si>
  <si>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</si>
  <si>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</si>
  <si>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</si>
  <si>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</si>
  <si>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</si>
  <si>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</si>
  <si>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</si>
  <si>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</si>
  <si>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</si>
  <si>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</si>
  <si>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</si>
  <si>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</si>
  <si>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</si>
  <si>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</si>
  <si>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</si>
  <si>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</si>
  <si>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</si>
  <si>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</si>
  <si>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</si>
  <si>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</si>
  <si>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</si>
  <si>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</si>
  <si>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</si>
  <si>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</si>
  <si>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</si>
  <si>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</si>
  <si>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</si>
  <si>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</si>
  <si>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</si>
  <si>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</si>
  <si>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</si>
  <si>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</si>
  <si>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</si>
  <si>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</si>
  <si>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</si>
  <si>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</si>
  <si>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</si>
  <si>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</si>
  <si>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</si>
  <si>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</si>
  <si>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</si>
  <si>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</si>
  <si>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</si>
  <si>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</si>
  <si>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</si>
  <si>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</si>
  <si>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</si>
  <si>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</si>
  <si>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</si>
  <si>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</si>
  <si>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</si>
  <si>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</si>
  <si>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</si>
  <si>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</si>
  <si>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</si>
  <si>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</si>
  <si>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</si>
  <si>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</si>
  <si>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</si>
  <si>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</si>
  <si>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</si>
  <si>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</si>
  <si>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</si>
  <si>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</si>
  <si>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</si>
  <si>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</si>
  <si>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</si>
  <si>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</si>
  <si>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</si>
  <si>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</si>
  <si>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</si>
  <si>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</si>
  <si>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</si>
  <si>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</si>
  <si>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</si>
  <si>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</si>
  <si>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</si>
  <si>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</si>
  <si>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</si>
  <si>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</si>
  <si>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</si>
  <si>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</si>
  <si>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</si>
  <si>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</si>
  <si>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</si>
  <si>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</si>
  <si>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</si>
  <si>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</si>
  <si>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</si>
  <si>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</si>
  <si>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</si>
  <si>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</si>
  <si>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</si>
  <si>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</si>
  <si>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</si>
  <si>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</si>
  <si>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</si>
  <si>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</si>
  <si>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</si>
  <si>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</si>
  <si>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</si>
  <si>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</si>
  <si>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</si>
  <si>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</si>
  <si>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</si>
  <si>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</si>
  <si>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</si>
  <si>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</si>
  <si>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</si>
  <si>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</si>
  <si>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</si>
  <si>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</si>
  <si>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</si>
  <si>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</si>
  <si>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</si>
  <si>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</si>
  <si>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</si>
  <si>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</si>
  <si>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</si>
  <si>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</si>
  <si>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</si>
  <si>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</si>
  <si>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</si>
  <si>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</si>
  <si>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</si>
  <si>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</si>
  <si>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</si>
  <si>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</si>
  <si>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</si>
  <si>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</si>
  <si>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</si>
  <si>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</si>
  <si>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</si>
  <si>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</si>
  <si>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</si>
  <si>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</si>
  <si>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</si>
  <si>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</si>
  <si>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</si>
  <si>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</si>
  <si>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</si>
  <si>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</si>
  <si>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</si>
  <si>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</si>
  <si>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</si>
  <si>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</si>
  <si>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</si>
  <si>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Год 2024</t>
  </si>
  <si>
    <t>Год 2025</t>
  </si>
  <si>
    <t>Год 2026</t>
  </si>
  <si>
    <t>Год 2027</t>
  </si>
  <si>
    <t xml:space="preserve">
План</t>
  </si>
  <si>
    <t>Тюменская область</t>
  </si>
  <si>
    <t xml:space="preserve">Факт 2022 года </t>
  </si>
  <si>
    <t>по состоянию на 01.01.2023</t>
  </si>
  <si>
    <t>Год раскрытия информации: 2023 год</t>
  </si>
  <si>
    <t>Сметная стоимость проекта с НДС, млн. руб.</t>
  </si>
  <si>
    <t xml:space="preserve"> Приобретение 34 единиц оборудования </t>
  </si>
  <si>
    <t>289,462 тыс.руб./шт.</t>
  </si>
  <si>
    <t xml:space="preserve">Замена морально устареашего и физически изношенного оборудования.
1.Акт обследования потребности СИЗПИ от 24.10.2022
2. Заключение о техническом состоянии оборудования от 06.10.2017
3. Заключения тех.осмотра от 26.11.2018 -  3шт.;
4. Дефектный Акт от 22.05.2023
5. Акт обследования от 19.12.2017
6. Акт обследования потребности от 24.10.2017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</si>
</sst>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4"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1" t="s">
        <v>651</v>
      </c>
      <c r="B5" s="281"/>
      <c r="C5" s="281"/>
      <c r="D5" s="198"/>
      <c r="E5" s="177"/>
      <c r="F5" s="166"/>
      <c r="G5" s="166"/>
      <c r="H5" s="166"/>
      <c r="I5" s="166"/>
    </row>
    <row r="6" spans="1:21" s="12" customFormat="1" ht="18.75" x14ac:dyDescent="0.3">
      <c r="A6" s="17"/>
      <c r="D6" s="198"/>
      <c r="E6" s="176"/>
      <c r="F6" s="16"/>
      <c r="G6" s="15"/>
    </row>
    <row r="7" spans="1:21" s="12" customFormat="1" ht="18.75" x14ac:dyDescent="0.2">
      <c r="A7" s="285" t="s">
        <v>9</v>
      </c>
      <c r="B7" s="285"/>
      <c r="C7" s="285"/>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6" t="s">
        <v>560</v>
      </c>
      <c r="B9" s="286"/>
      <c r="C9" s="286"/>
      <c r="D9" s="198"/>
      <c r="E9" s="176"/>
      <c r="F9" s="8"/>
      <c r="G9" s="8"/>
      <c r="H9" s="13"/>
      <c r="I9" s="13"/>
      <c r="J9" s="13"/>
      <c r="K9" s="13"/>
      <c r="L9" s="13"/>
      <c r="M9" s="13"/>
      <c r="N9" s="13"/>
      <c r="O9" s="13"/>
      <c r="P9" s="13"/>
      <c r="Q9" s="13"/>
      <c r="R9" s="13"/>
      <c r="S9" s="13"/>
      <c r="T9" s="13"/>
      <c r="U9" s="13"/>
    </row>
    <row r="10" spans="1:21" s="12" customFormat="1" ht="18.75" x14ac:dyDescent="0.2">
      <c r="A10" s="282" t="s">
        <v>8</v>
      </c>
      <c r="B10" s="282"/>
      <c r="C10" s="282"/>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7" t="s">
        <v>559</v>
      </c>
      <c r="B12" s="287"/>
      <c r="C12" s="287"/>
      <c r="D12" s="198"/>
      <c r="E12" s="179"/>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8" t="s">
        <v>558</v>
      </c>
      <c r="B15" s="288"/>
      <c r="C15" s="288"/>
      <c r="D15" s="198"/>
      <c r="E15" s="179"/>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3" t="s">
        <v>524</v>
      </c>
      <c r="B18" s="284"/>
      <c r="C18" s="284"/>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361</v>
      </c>
      <c r="C22" s="37" t="s">
        <v>555</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554</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471</v>
      </c>
      <c r="C25" s="218" t="s">
        <v>593</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8" t="s">
        <v>648</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8" t="s">
        <v>552</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472</v>
      </c>
      <c r="C28" s="218" t="s">
        <v>546</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473</v>
      </c>
      <c r="C29" s="218" t="s">
        <v>546</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474</v>
      </c>
      <c r="C30" s="218" t="s">
        <v>546</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475</v>
      </c>
      <c r="C31" s="218" t="s">
        <v>546</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476</v>
      </c>
      <c r="C32" s="218" t="s">
        <v>546</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477</v>
      </c>
      <c r="C33" s="218" t="s">
        <v>594</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493</v>
      </c>
      <c r="B34" s="39" t="s">
        <v>478</v>
      </c>
      <c r="C34" s="218" t="s">
        <v>546</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481</v>
      </c>
      <c r="B35" s="39" t="s">
        <v>72</v>
      </c>
      <c r="C35" s="218" t="s">
        <v>546</v>
      </c>
      <c r="D35" s="185"/>
      <c r="E35" s="185"/>
      <c r="F35" s="23"/>
      <c r="G35" s="23"/>
      <c r="H35" s="23"/>
      <c r="I35" s="23"/>
      <c r="J35" s="23"/>
      <c r="K35" s="23"/>
      <c r="L35" s="23"/>
      <c r="M35" s="23"/>
      <c r="N35" s="23"/>
      <c r="O35" s="23"/>
      <c r="P35" s="23"/>
      <c r="Q35" s="23"/>
      <c r="R35" s="23"/>
      <c r="S35" s="23"/>
      <c r="T35" s="23"/>
      <c r="U35" s="23"/>
    </row>
    <row r="36" spans="1:21" ht="51.75" customHeight="1" x14ac:dyDescent="0.25">
      <c r="A36" s="24" t="s">
        <v>494</v>
      </c>
      <c r="B36" s="39" t="s">
        <v>479</v>
      </c>
      <c r="C36" s="218" t="s">
        <v>546</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482</v>
      </c>
      <c r="B37" s="39" t="s">
        <v>480</v>
      </c>
      <c r="C37" s="218" t="s">
        <v>546</v>
      </c>
      <c r="D37" s="185"/>
      <c r="E37" s="185"/>
      <c r="F37" s="23"/>
      <c r="G37" s="23"/>
      <c r="H37" s="23"/>
      <c r="I37" s="23"/>
      <c r="J37" s="23"/>
      <c r="K37" s="23"/>
      <c r="L37" s="23"/>
      <c r="M37" s="23"/>
      <c r="N37" s="23"/>
      <c r="O37" s="23"/>
      <c r="P37" s="23"/>
      <c r="Q37" s="23"/>
      <c r="R37" s="23"/>
      <c r="S37" s="23"/>
      <c r="T37" s="23"/>
      <c r="U37" s="23"/>
    </row>
    <row r="38" spans="1:21" ht="43.5" customHeight="1" x14ac:dyDescent="0.25">
      <c r="A38" s="24" t="s">
        <v>495</v>
      </c>
      <c r="B38" s="39" t="s">
        <v>231</v>
      </c>
      <c r="C38" s="218" t="s">
        <v>546</v>
      </c>
      <c r="D38" s="185"/>
      <c r="E38" s="185"/>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85"/>
      <c r="E39" s="185"/>
      <c r="F39" s="23"/>
      <c r="G39" s="23"/>
      <c r="H39" s="23"/>
      <c r="I39" s="23"/>
      <c r="J39" s="23"/>
      <c r="K39" s="23"/>
      <c r="L39" s="23"/>
      <c r="M39" s="23"/>
      <c r="N39" s="23"/>
      <c r="O39" s="23"/>
      <c r="P39" s="23"/>
      <c r="Q39" s="23"/>
      <c r="R39" s="23"/>
      <c r="S39" s="23"/>
      <c r="T39" s="23"/>
      <c r="U39" s="23"/>
    </row>
    <row r="40" spans="1:21" ht="63" x14ac:dyDescent="0.25">
      <c r="A40" s="24" t="s">
        <v>483</v>
      </c>
      <c r="B40" s="39" t="s">
        <v>537</v>
      </c>
      <c r="C40" s="220" t="s">
        <v>596</v>
      </c>
      <c r="D40" s="196" t="s">
        <v>550</v>
      </c>
      <c r="E40" s="185"/>
      <c r="F40" s="23"/>
      <c r="G40" s="23"/>
      <c r="H40" s="23"/>
      <c r="I40" s="23"/>
      <c r="J40" s="23"/>
      <c r="K40" s="23"/>
      <c r="L40" s="23"/>
      <c r="M40" s="23"/>
      <c r="N40" s="23"/>
      <c r="O40" s="23"/>
      <c r="P40" s="23"/>
      <c r="Q40" s="23"/>
      <c r="R40" s="23"/>
      <c r="S40" s="23"/>
      <c r="T40" s="23"/>
      <c r="U40" s="23"/>
    </row>
    <row r="41" spans="1:21" ht="105.75" customHeight="1" x14ac:dyDescent="0.25">
      <c r="A41" s="24" t="s">
        <v>496</v>
      </c>
      <c r="B41" s="39" t="s">
        <v>519</v>
      </c>
      <c r="C41" s="187" t="s">
        <v>545</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484</v>
      </c>
      <c r="B42" s="39" t="s">
        <v>534</v>
      </c>
      <c r="C42" s="187" t="s">
        <v>545</v>
      </c>
      <c r="D42" s="185"/>
      <c r="E42" s="185"/>
      <c r="F42" s="23"/>
      <c r="G42" s="23"/>
      <c r="H42" s="23"/>
      <c r="I42" s="23"/>
      <c r="J42" s="23"/>
      <c r="K42" s="23"/>
      <c r="L42" s="23"/>
      <c r="M42" s="23"/>
      <c r="N42" s="23"/>
      <c r="O42" s="23"/>
      <c r="P42" s="23"/>
      <c r="Q42" s="23"/>
      <c r="R42" s="23"/>
      <c r="S42" s="23"/>
      <c r="T42" s="23"/>
      <c r="U42" s="23"/>
    </row>
    <row r="43" spans="1:21" ht="186" customHeight="1" x14ac:dyDescent="0.25">
      <c r="A43" s="24" t="s">
        <v>499</v>
      </c>
      <c r="B43" s="39" t="s">
        <v>500</v>
      </c>
      <c r="C43" s="187" t="s">
        <v>545</v>
      </c>
      <c r="D43" s="185"/>
      <c r="E43" s="185"/>
      <c r="F43" s="23"/>
      <c r="G43" s="23"/>
      <c r="H43" s="23"/>
      <c r="I43" s="23"/>
      <c r="J43" s="23"/>
      <c r="K43" s="23"/>
      <c r="L43" s="23"/>
      <c r="M43" s="23"/>
      <c r="N43" s="23"/>
      <c r="O43" s="23"/>
      <c r="P43" s="23"/>
      <c r="Q43" s="23"/>
      <c r="R43" s="23"/>
      <c r="S43" s="23"/>
      <c r="T43" s="23"/>
      <c r="U43" s="23"/>
    </row>
    <row r="44" spans="1:21" ht="111" customHeight="1" x14ac:dyDescent="0.25">
      <c r="A44" s="24" t="s">
        <v>485</v>
      </c>
      <c r="B44" s="39" t="s">
        <v>525</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520</v>
      </c>
      <c r="B45" s="39" t="s">
        <v>526</v>
      </c>
      <c r="C45" s="187" t="s">
        <v>545</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486</v>
      </c>
      <c r="B46" s="39" t="s">
        <v>527</v>
      </c>
      <c r="C46" s="187" t="s">
        <v>545</v>
      </c>
      <c r="D46" s="185"/>
      <c r="E46" s="185"/>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85"/>
      <c r="E47" s="185"/>
      <c r="F47" s="23"/>
      <c r="G47" s="23"/>
      <c r="H47" s="23"/>
      <c r="I47" s="23"/>
      <c r="J47" s="23"/>
      <c r="K47" s="23"/>
      <c r="L47" s="23"/>
      <c r="M47" s="23"/>
      <c r="N47" s="23"/>
      <c r="O47" s="23"/>
      <c r="P47" s="23"/>
      <c r="Q47" s="23"/>
      <c r="R47" s="23"/>
      <c r="S47" s="23"/>
      <c r="T47" s="23"/>
      <c r="U47" s="23"/>
    </row>
    <row r="48" spans="1:21" ht="75.75" customHeight="1" x14ac:dyDescent="0.25">
      <c r="A48" s="24" t="s">
        <v>521</v>
      </c>
      <c r="B48" s="39" t="s">
        <v>535</v>
      </c>
      <c r="C48" s="219">
        <v>9.7121790160000003</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487</v>
      </c>
      <c r="B49" s="39" t="s">
        <v>536</v>
      </c>
      <c r="C49" s="219">
        <v>8.093482513333333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I_PK3600.07.03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3" t="s">
        <v>498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108</v>
      </c>
      <c r="C19" s="291" t="s">
        <v>393</v>
      </c>
      <c r="D19" s="289" t="s">
        <v>392</v>
      </c>
      <c r="E19" s="289" t="s">
        <v>107</v>
      </c>
      <c r="F19" s="289" t="s">
        <v>106</v>
      </c>
      <c r="G19" s="289" t="s">
        <v>388</v>
      </c>
      <c r="H19" s="289" t="s">
        <v>105</v>
      </c>
      <c r="I19" s="289" t="s">
        <v>104</v>
      </c>
      <c r="J19" s="289" t="s">
        <v>103</v>
      </c>
      <c r="K19" s="289" t="s">
        <v>102</v>
      </c>
      <c r="L19" s="289" t="s">
        <v>101</v>
      </c>
      <c r="M19" s="289" t="s">
        <v>100</v>
      </c>
      <c r="N19" s="289" t="s">
        <v>99</v>
      </c>
      <c r="O19" s="289" t="s">
        <v>98</v>
      </c>
      <c r="P19" s="289" t="s">
        <v>97</v>
      </c>
      <c r="Q19" s="289" t="s">
        <v>391</v>
      </c>
      <c r="R19" s="289"/>
      <c r="S19" s="293" t="s">
        <v>490</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389</v>
      </c>
      <c r="R20" s="42" t="s">
        <v>390</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491</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492</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386</v>
      </c>
      <c r="C29" s="46"/>
      <c r="D29" s="46"/>
      <c r="E29" s="140" t="s">
        <v>387</v>
      </c>
      <c r="F29" s="140" t="s">
        <v>387</v>
      </c>
      <c r="G29" s="140" t="s">
        <v>387</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'1. паспорт местоположение'!A12:C12</f>
        <v>I_PK3600.07.03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4" t="s">
        <v>503</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222</v>
      </c>
      <c r="C21" s="299"/>
      <c r="D21" s="302" t="s">
        <v>130</v>
      </c>
      <c r="E21" s="298" t="s">
        <v>532</v>
      </c>
      <c r="F21" s="299"/>
      <c r="G21" s="298" t="s">
        <v>272</v>
      </c>
      <c r="H21" s="299"/>
      <c r="I21" s="298" t="s">
        <v>129</v>
      </c>
      <c r="J21" s="299"/>
      <c r="K21" s="302" t="s">
        <v>128</v>
      </c>
      <c r="L21" s="298" t="s">
        <v>127</v>
      </c>
      <c r="M21" s="299"/>
      <c r="N21" s="298" t="s">
        <v>528</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3" t="s">
        <v>123</v>
      </c>
      <c r="R22" s="93" t="s">
        <v>502</v>
      </c>
      <c r="S22" s="93" t="s">
        <v>122</v>
      </c>
      <c r="T22" s="93" t="s">
        <v>121</v>
      </c>
    </row>
    <row r="23" spans="1:20" ht="51.75" customHeight="1" x14ac:dyDescent="0.25">
      <c r="A23" s="307"/>
      <c r="B23" s="164" t="s">
        <v>119</v>
      </c>
      <c r="C23" s="164" t="s">
        <v>120</v>
      </c>
      <c r="D23" s="30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7" t="s">
        <v>538</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I_PK3600.07.03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505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2" t="s">
        <v>5</v>
      </c>
      <c r="B21" s="315" t="s">
        <v>512</v>
      </c>
      <c r="C21" s="316"/>
      <c r="D21" s="315" t="s">
        <v>514</v>
      </c>
      <c r="E21" s="316"/>
      <c r="F21" s="308" t="s">
        <v>102</v>
      </c>
      <c r="G21" s="310"/>
      <c r="H21" s="310"/>
      <c r="I21" s="309"/>
      <c r="J21" s="312" t="s">
        <v>515</v>
      </c>
      <c r="K21" s="315" t="s">
        <v>516</v>
      </c>
      <c r="L21" s="316"/>
      <c r="M21" s="315" t="s">
        <v>517</v>
      </c>
      <c r="N21" s="316"/>
      <c r="O21" s="315" t="s">
        <v>504</v>
      </c>
      <c r="P21" s="316"/>
      <c r="Q21" s="315" t="s">
        <v>135</v>
      </c>
      <c r="R21" s="316"/>
      <c r="S21" s="312" t="s">
        <v>134</v>
      </c>
      <c r="T21" s="312" t="s">
        <v>518</v>
      </c>
      <c r="U21" s="312" t="s">
        <v>513</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3" t="s">
        <v>123</v>
      </c>
      <c r="Y22" s="93" t="s">
        <v>502</v>
      </c>
      <c r="Z22" s="93" t="s">
        <v>122</v>
      </c>
      <c r="AA22" s="93" t="s">
        <v>121</v>
      </c>
    </row>
    <row r="23" spans="1:27" ht="60" customHeight="1" x14ac:dyDescent="0.25">
      <c r="A23" s="314"/>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4.710937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I_PK3600.07.03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3" t="s">
        <v>497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510</v>
      </c>
      <c r="C22" s="189" t="s">
        <v>556</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530</v>
      </c>
      <c r="C24" s="36" t="s">
        <v>653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531</v>
      </c>
      <c r="C25" s="44"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545</v>
      </c>
      <c r="D26" s="23"/>
      <c r="E26" s="23"/>
      <c r="F26" s="23"/>
      <c r="G26" s="23"/>
      <c r="H26" s="23"/>
      <c r="I26" s="23"/>
      <c r="J26" s="23"/>
      <c r="K26" s="23"/>
      <c r="L26" s="23"/>
      <c r="M26" s="23"/>
      <c r="N26" s="23"/>
      <c r="O26" s="23"/>
      <c r="P26" s="23"/>
      <c r="Q26" s="23"/>
      <c r="R26" s="23"/>
      <c r="S26" s="23"/>
      <c r="T26" s="23"/>
      <c r="U26" s="23"/>
    </row>
    <row r="27" spans="1:21" ht="128.25" customHeight="1" x14ac:dyDescent="0.25">
      <c r="A27" s="24" t="s">
        <v>58</v>
      </c>
      <c r="B27" s="26" t="s">
        <v>511</v>
      </c>
      <c r="C27" s="190" t="s">
        <v>655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59"/>
      <c r="AB6" s="15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59"/>
      <c r="AB7" s="15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0"/>
      <c r="AB8" s="160"/>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1"/>
      <c r="AB9" s="16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59"/>
      <c r="AB10" s="159"/>
    </row>
    <row r="11" spans="1:28" ht="15.75" x14ac:dyDescent="0.25">
      <c r="A11" s="290" t="str">
        <f>'1. паспорт местоположение'!A12:C12</f>
        <v>I_PK3600.07.03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0"/>
      <c r="AB11" s="160"/>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1"/>
      <c r="AB12" s="16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0"/>
      <c r="AB14" s="160"/>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1"/>
      <c r="AB15" s="16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0"/>
      <c r="AB16" s="17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0"/>
      <c r="AB17" s="17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0"/>
      <c r="AB18" s="17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0"/>
      <c r="AB19" s="17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1"/>
      <c r="AB20" s="17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1"/>
      <c r="AB21" s="171"/>
    </row>
    <row r="22" spans="1:28" x14ac:dyDescent="0.25">
      <c r="A22" s="320" t="s">
        <v>529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2"/>
      <c r="AB22" s="172"/>
    </row>
    <row r="23" spans="1:28" ht="32.25" customHeight="1" x14ac:dyDescent="0.25">
      <c r="A23" s="322" t="s">
        <v>384</v>
      </c>
      <c r="B23" s="323"/>
      <c r="C23" s="323"/>
      <c r="D23" s="323"/>
      <c r="E23" s="323"/>
      <c r="F23" s="323"/>
      <c r="G23" s="323"/>
      <c r="H23" s="323"/>
      <c r="I23" s="323"/>
      <c r="J23" s="323"/>
      <c r="K23" s="323"/>
      <c r="L23" s="324"/>
      <c r="M23" s="321" t="s">
        <v>385</v>
      </c>
      <c r="N23" s="321"/>
      <c r="O23" s="321"/>
      <c r="P23" s="321"/>
      <c r="Q23" s="321"/>
      <c r="R23" s="321"/>
      <c r="S23" s="321"/>
      <c r="T23" s="321"/>
      <c r="U23" s="321"/>
      <c r="V23" s="321"/>
      <c r="W23" s="321"/>
      <c r="X23" s="321"/>
      <c r="Y23" s="321"/>
      <c r="Z23" s="321"/>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540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'1. паспорт местоположение'!A12:C12</f>
        <v>I_PK3600.07.03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42.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506</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359</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I_PK3600.07.03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5" t="s">
        <v>358</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09"/>
      <c r="AN24" s="109"/>
      <c r="AO24" s="137"/>
      <c r="AP24" s="137"/>
      <c r="AQ24" s="137"/>
      <c r="AR24" s="137"/>
      <c r="AS24" s="115"/>
    </row>
    <row r="25" spans="1:45" ht="12.75" customHeight="1" x14ac:dyDescent="0.25">
      <c r="A25" s="375" t="s">
        <v>357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0"/>
      <c r="AN25" s="396" t="s">
        <v>356</v>
      </c>
      <c r="AO25" s="396"/>
      <c r="AP25" s="396"/>
      <c r="AQ25" s="394"/>
      <c r="AR25" s="394"/>
      <c r="AS25" s="115"/>
    </row>
    <row r="26" spans="1:45" ht="17.25" customHeight="1" x14ac:dyDescent="0.25">
      <c r="A26" s="341" t="s">
        <v>355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0"/>
      <c r="AN26" s="385" t="s">
        <v>354</v>
      </c>
      <c r="AO26" s="386"/>
      <c r="AP26" s="387"/>
      <c r="AQ26" s="377" t="s">
        <v>549</v>
      </c>
      <c r="AR26" s="378"/>
      <c r="AS26" s="115"/>
    </row>
    <row r="27" spans="1:45" ht="17.25" customHeight="1" x14ac:dyDescent="0.25">
      <c r="A27" s="341" t="s">
        <v>353</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0"/>
      <c r="AN27" s="385" t="s">
        <v>352</v>
      </c>
      <c r="AO27" s="386"/>
      <c r="AP27" s="387"/>
      <c r="AQ27" s="377" t="s">
        <v>549</v>
      </c>
      <c r="AR27" s="378"/>
      <c r="AS27" s="115"/>
    </row>
    <row r="28" spans="1:45" ht="27.75" customHeight="1" thickBot="1" x14ac:dyDescent="0.3">
      <c r="A28" s="388" t="s">
        <v>351</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0"/>
      <c r="AN28" s="391" t="s">
        <v>350</v>
      </c>
      <c r="AO28" s="392"/>
      <c r="AP28" s="393"/>
      <c r="AQ28" s="377" t="s">
        <v>549</v>
      </c>
      <c r="AR28" s="378"/>
      <c r="AS28" s="115"/>
    </row>
    <row r="29" spans="1:45" ht="17.25" customHeight="1" x14ac:dyDescent="0.25">
      <c r="A29" s="379" t="s">
        <v>349</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0"/>
      <c r="AN29" s="382"/>
      <c r="AO29" s="383"/>
      <c r="AP29" s="383"/>
      <c r="AQ29" s="377"/>
      <c r="AR29" s="384"/>
      <c r="AS29" s="115"/>
    </row>
    <row r="30" spans="1:45" ht="17.25" customHeight="1" x14ac:dyDescent="0.25">
      <c r="A30" s="341" t="s">
        <v>348</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0"/>
      <c r="AS30" s="115"/>
    </row>
    <row r="31" spans="1:45" ht="17.25" customHeight="1" x14ac:dyDescent="0.25">
      <c r="A31" s="341" t="s">
        <v>347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0"/>
      <c r="AN31" s="110"/>
      <c r="AO31" s="136"/>
      <c r="AP31" s="136"/>
      <c r="AQ31" s="136"/>
      <c r="AR31" s="136"/>
      <c r="AS31" s="115"/>
    </row>
    <row r="32" spans="1:45" ht="17.25" customHeight="1" x14ac:dyDescent="0.25">
      <c r="A32" s="341" t="s">
        <v>322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0"/>
      <c r="AN32" s="110"/>
      <c r="AO32" s="110"/>
      <c r="AP32" s="110"/>
      <c r="AQ32" s="110"/>
      <c r="AR32" s="110"/>
      <c r="AS32" s="115"/>
    </row>
    <row r="33" spans="1:45" ht="17.25" customHeight="1" x14ac:dyDescent="0.25">
      <c r="A33" s="341" t="s">
        <v>346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0"/>
      <c r="AN33" s="110"/>
      <c r="AO33" s="110"/>
      <c r="AP33" s="110"/>
      <c r="AQ33" s="110"/>
      <c r="AR33" s="110"/>
      <c r="AS33" s="115"/>
    </row>
    <row r="34" spans="1:45" ht="17.25" customHeight="1" x14ac:dyDescent="0.25">
      <c r="A34" s="341" t="s">
        <v>345</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0"/>
      <c r="AN34" s="110"/>
      <c r="AO34" s="110"/>
      <c r="AP34" s="110"/>
      <c r="AQ34" s="110"/>
      <c r="AR34" s="110"/>
      <c r="AS34" s="115"/>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0"/>
      <c r="AN35" s="110"/>
      <c r="AO35" s="110"/>
      <c r="AP35" s="110"/>
      <c r="AQ35" s="110"/>
      <c r="AR35" s="110"/>
      <c r="AS35" s="115"/>
    </row>
    <row r="36" spans="1:45" ht="17.25" customHeight="1" thickBot="1" x14ac:dyDescent="0.3">
      <c r="A36" s="359" t="s">
        <v>310</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0"/>
      <c r="AN36" s="110"/>
      <c r="AO36" s="110"/>
      <c r="AP36" s="110"/>
      <c r="AQ36" s="110"/>
      <c r="AR36" s="110"/>
      <c r="AS36" s="115"/>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0"/>
      <c r="AN37" s="110"/>
      <c r="AO37" s="110"/>
      <c r="AP37" s="110"/>
      <c r="AQ37" s="110"/>
      <c r="AR37" s="110"/>
      <c r="AS37" s="115"/>
    </row>
    <row r="38" spans="1:45" ht="17.25" customHeight="1" x14ac:dyDescent="0.25">
      <c r="A38" s="341" t="s">
        <v>344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0"/>
      <c r="AN38" s="110"/>
      <c r="AO38" s="110"/>
      <c r="AP38" s="110"/>
      <c r="AQ38" s="110"/>
      <c r="AR38" s="110"/>
      <c r="AS38" s="115"/>
    </row>
    <row r="39" spans="1:45" ht="17.25" customHeight="1" thickBot="1" x14ac:dyDescent="0.3">
      <c r="A39" s="359" t="s">
        <v>343</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0"/>
      <c r="AN39" s="110"/>
      <c r="AO39" s="110"/>
      <c r="AP39" s="110"/>
      <c r="AQ39" s="110"/>
      <c r="AR39" s="110"/>
      <c r="AS39" s="115"/>
    </row>
    <row r="40" spans="1:45" ht="17.25" customHeight="1" x14ac:dyDescent="0.25">
      <c r="A40" s="375" t="s">
        <v>342</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0"/>
      <c r="AN40" s="110"/>
      <c r="AO40" s="110"/>
      <c r="AP40" s="110"/>
      <c r="AQ40" s="110"/>
      <c r="AR40" s="110"/>
      <c r="AS40" s="115"/>
    </row>
    <row r="41" spans="1:45" ht="17.25" customHeight="1" x14ac:dyDescent="0.25">
      <c r="A41" s="341" t="s">
        <v>341</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0"/>
      <c r="AN41" s="110"/>
      <c r="AO41" s="110"/>
      <c r="AP41" s="110"/>
      <c r="AQ41" s="110"/>
      <c r="AR41" s="110"/>
      <c r="AS41" s="115"/>
    </row>
    <row r="42" spans="1:45" ht="17.25" customHeight="1" x14ac:dyDescent="0.25">
      <c r="A42" s="341" t="s">
        <v>340</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0"/>
      <c r="AN42" s="110"/>
      <c r="AO42" s="110"/>
      <c r="AP42" s="110"/>
      <c r="AQ42" s="110"/>
      <c r="AR42" s="110"/>
      <c r="AS42" s="115"/>
    </row>
    <row r="43" spans="1:45" ht="17.25" customHeight="1" x14ac:dyDescent="0.25">
      <c r="A43" s="341" t="s">
        <v>339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0"/>
      <c r="AN43" s="110"/>
      <c r="AO43" s="110"/>
      <c r="AP43" s="110"/>
      <c r="AQ43" s="110"/>
      <c r="AR43" s="110"/>
      <c r="AS43" s="115"/>
    </row>
    <row r="44" spans="1:45" ht="17.25" customHeight="1" x14ac:dyDescent="0.25">
      <c r="A44" s="341" t="s">
        <v>338</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0"/>
      <c r="AN44" s="110"/>
      <c r="AO44" s="110"/>
      <c r="AP44" s="110"/>
      <c r="AQ44" s="110"/>
      <c r="AR44" s="110"/>
      <c r="AS44" s="115"/>
    </row>
    <row r="45" spans="1:45" ht="17.25" customHeight="1" x14ac:dyDescent="0.25">
      <c r="A45" s="341" t="s">
        <v>337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0"/>
      <c r="AN45" s="110"/>
      <c r="AO45" s="110"/>
      <c r="AP45" s="110"/>
      <c r="AQ45" s="110"/>
      <c r="AR45" s="110"/>
      <c r="AS45" s="115"/>
    </row>
    <row r="46" spans="1:45" ht="17.25" customHeight="1" thickBot="1" x14ac:dyDescent="0.3">
      <c r="A46" s="368" t="s">
        <v>336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0"/>
      <c r="AN46" s="110"/>
      <c r="AO46" s="110"/>
      <c r="AP46" s="110"/>
      <c r="AQ46" s="110"/>
      <c r="AR46" s="110"/>
      <c r="AS46" s="115"/>
    </row>
    <row r="47" spans="1:45" ht="24" customHeight="1" x14ac:dyDescent="0.25">
      <c r="A47" s="371" t="s">
        <v>335</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316</v>
      </c>
      <c r="AN47" s="358"/>
      <c r="AO47" s="123" t="s">
        <v>315</v>
      </c>
      <c r="AP47" s="123" t="s">
        <v>314</v>
      </c>
      <c r="AQ47" s="115"/>
    </row>
    <row r="48" spans="1:45" ht="12" customHeight="1" x14ac:dyDescent="0.25">
      <c r="A48" s="341" t="s">
        <v>334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7"/>
      <c r="AP48" s="127"/>
      <c r="AQ48" s="115"/>
    </row>
    <row r="49" spans="1:43" ht="12" customHeight="1" x14ac:dyDescent="0.25">
      <c r="A49" s="341" t="s">
        <v>333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7"/>
      <c r="AP49" s="127"/>
      <c r="AQ49" s="115"/>
    </row>
    <row r="50" spans="1:43" ht="12" customHeight="1" thickBot="1" x14ac:dyDescent="0.3">
      <c r="A50" s="359" t="s">
        <v>332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6" t="s">
        <v>331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316</v>
      </c>
      <c r="AN52" s="358"/>
      <c r="AO52" s="123" t="s">
        <v>315</v>
      </c>
      <c r="AP52" s="123" t="s">
        <v>314</v>
      </c>
      <c r="AQ52" s="115"/>
    </row>
    <row r="53" spans="1:43" ht="11.25" customHeight="1" x14ac:dyDescent="0.25">
      <c r="A53" s="365" t="s">
        <v>330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1"/>
      <c r="AP53" s="131"/>
      <c r="AQ53" s="115"/>
    </row>
    <row r="54" spans="1:43" ht="12" customHeight="1" x14ac:dyDescent="0.25">
      <c r="A54" s="341" t="s">
        <v>329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7"/>
      <c r="AP54" s="127"/>
      <c r="AQ54" s="115"/>
    </row>
    <row r="55" spans="1:43" ht="12" customHeight="1" x14ac:dyDescent="0.25">
      <c r="A55" s="341" t="s">
        <v>328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7"/>
      <c r="AP55" s="127"/>
      <c r="AQ55" s="115"/>
    </row>
    <row r="56" spans="1:43" ht="12" customHeight="1" thickBot="1" x14ac:dyDescent="0.3">
      <c r="A56" s="359" t="s">
        <v>327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6" t="s">
        <v>326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316</v>
      </c>
      <c r="AN58" s="358"/>
      <c r="AO58" s="123" t="s">
        <v>315</v>
      </c>
      <c r="AP58" s="123" t="s">
        <v>314</v>
      </c>
      <c r="AQ58" s="115"/>
    </row>
    <row r="59" spans="1:43" ht="12.75" customHeight="1" x14ac:dyDescent="0.25">
      <c r="A59" s="362" t="s">
        <v>325</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9"/>
      <c r="AP59" s="129"/>
      <c r="AQ59" s="121"/>
    </row>
    <row r="60" spans="1:43" ht="12" customHeight="1" x14ac:dyDescent="0.25">
      <c r="A60" s="341" t="s">
        <v>324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7"/>
      <c r="AP60" s="127"/>
      <c r="AQ60" s="115"/>
    </row>
    <row r="61" spans="1:43" ht="12" customHeight="1" x14ac:dyDescent="0.25">
      <c r="A61" s="341" t="s">
        <v>323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7"/>
      <c r="AP61" s="127"/>
      <c r="AQ61" s="115"/>
    </row>
    <row r="62" spans="1:43" ht="12" customHeight="1" x14ac:dyDescent="0.25">
      <c r="A62" s="341" t="s">
        <v>322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7"/>
      <c r="AP62" s="127"/>
      <c r="AQ62" s="115"/>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7"/>
      <c r="AP63" s="127"/>
      <c r="AQ63" s="115"/>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7"/>
      <c r="AP64" s="127"/>
      <c r="AQ64" s="115"/>
    </row>
    <row r="65" spans="1:43" ht="12" customHeight="1" x14ac:dyDescent="0.25">
      <c r="A65" s="341" t="s">
        <v>321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7"/>
      <c r="AP65" s="127"/>
      <c r="AQ65" s="115"/>
    </row>
    <row r="66" spans="1:43" ht="27.75" customHeight="1" x14ac:dyDescent="0.25">
      <c r="A66" s="345" t="s">
        <v>320</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8"/>
      <c r="AP66" s="128"/>
      <c r="AQ66" s="121"/>
    </row>
    <row r="67" spans="1:43" ht="11.25" customHeight="1" x14ac:dyDescent="0.25">
      <c r="A67" s="341" t="s">
        <v>312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7"/>
      <c r="AP67" s="127"/>
      <c r="AQ67" s="115"/>
    </row>
    <row r="68" spans="1:43" ht="25.5" customHeight="1" x14ac:dyDescent="0.25">
      <c r="A68" s="345" t="s">
        <v>313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8"/>
      <c r="AP68" s="128"/>
      <c r="AQ68" s="121"/>
    </row>
    <row r="69" spans="1:43" ht="12" customHeight="1" x14ac:dyDescent="0.25">
      <c r="A69" s="341" t="s">
        <v>311</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7"/>
      <c r="AP69" s="127"/>
      <c r="AQ69" s="115"/>
    </row>
    <row r="70" spans="1:43" ht="12.75" customHeight="1" x14ac:dyDescent="0.25">
      <c r="A70" s="350" t="s">
        <v>319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28"/>
      <c r="AP70" s="128"/>
      <c r="AQ70" s="121"/>
    </row>
    <row r="71" spans="1:43" ht="12" customHeight="1" x14ac:dyDescent="0.25">
      <c r="A71" s="341" t="s">
        <v>310</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7"/>
      <c r="AP71" s="127"/>
      <c r="AQ71" s="115"/>
    </row>
    <row r="72" spans="1:43" ht="12.75" customHeight="1" thickBot="1" x14ac:dyDescent="0.3">
      <c r="A72" s="352" t="s">
        <v>318</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6" t="s">
        <v>317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316</v>
      </c>
      <c r="AN74" s="358"/>
      <c r="AO74" s="123" t="s">
        <v>315</v>
      </c>
      <c r="AP74" s="123" t="s">
        <v>314</v>
      </c>
      <c r="AQ74" s="115"/>
    </row>
    <row r="75" spans="1:43" ht="25.5" customHeight="1" x14ac:dyDescent="0.25">
      <c r="A75" s="345" t="s">
        <v>313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19"/>
      <c r="AP75" s="119"/>
      <c r="AQ75" s="121"/>
    </row>
    <row r="76" spans="1:43" ht="12" customHeight="1" x14ac:dyDescent="0.25">
      <c r="A76" s="341" t="s">
        <v>312</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2"/>
      <c r="AP76" s="122"/>
      <c r="AQ76" s="115"/>
    </row>
    <row r="77" spans="1:43" ht="12" customHeight="1" x14ac:dyDescent="0.25">
      <c r="A77" s="341" t="s">
        <v>311</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2"/>
      <c r="AP77" s="122"/>
      <c r="AQ77" s="115"/>
    </row>
    <row r="78" spans="1:43" ht="12" customHeight="1" x14ac:dyDescent="0.25">
      <c r="A78" s="341" t="s">
        <v>310</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2"/>
      <c r="AP78" s="122"/>
      <c r="AQ78" s="115"/>
    </row>
    <row r="79" spans="1:43" ht="12" customHeight="1" x14ac:dyDescent="0.25">
      <c r="A79" s="341" t="s">
        <v>309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2"/>
      <c r="AP79" s="122"/>
      <c r="AQ79" s="115"/>
    </row>
    <row r="80" spans="1:43" ht="12" customHeight="1" x14ac:dyDescent="0.25">
      <c r="A80" s="341" t="s">
        <v>308</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2"/>
      <c r="AP80" s="122"/>
      <c r="AQ80" s="115"/>
    </row>
    <row r="81" spans="1:45" ht="12.75" customHeight="1" x14ac:dyDescent="0.25">
      <c r="A81" s="341" t="s">
        <v>307</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2"/>
      <c r="AP81" s="122"/>
      <c r="AQ81" s="115"/>
    </row>
    <row r="82" spans="1:45" ht="12.75" customHeight="1" x14ac:dyDescent="0.25">
      <c r="A82" s="341" t="s">
        <v>306</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2"/>
      <c r="AP82" s="122"/>
      <c r="AQ82" s="115"/>
    </row>
    <row r="83" spans="1:45" ht="12" customHeight="1" x14ac:dyDescent="0.25">
      <c r="A83" s="350" t="s">
        <v>305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19"/>
      <c r="AP83" s="119"/>
      <c r="AQ83" s="121"/>
    </row>
    <row r="84" spans="1:45" ht="12" customHeight="1" x14ac:dyDescent="0.25">
      <c r="A84" s="350" t="s">
        <v>304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19"/>
      <c r="AP84" s="119"/>
      <c r="AQ84" s="121"/>
    </row>
    <row r="85" spans="1:45" ht="12" customHeight="1" x14ac:dyDescent="0.25">
      <c r="A85" s="341" t="s">
        <v>303</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2"/>
      <c r="AP85" s="122"/>
      <c r="AQ85" s="109"/>
    </row>
    <row r="86" spans="1:45" ht="27.75" customHeight="1" x14ac:dyDescent="0.25">
      <c r="A86" s="345" t="s">
        <v>302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19"/>
      <c r="AP86" s="119"/>
      <c r="AQ86" s="121"/>
    </row>
    <row r="87" spans="1:45" x14ac:dyDescent="0.25">
      <c r="A87" s="345" t="s">
        <v>301</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19"/>
      <c r="AP87" s="119"/>
      <c r="AQ87" s="121"/>
    </row>
    <row r="88" spans="1:45" ht="14.25" customHeight="1" x14ac:dyDescent="0.25">
      <c r="A88" s="334" t="s">
        <v>300</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299</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K51" sqref="K51"/>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0" t="str">
        <f>'1. паспорт местоположение'!$A$9</f>
        <v>АО  "Россети Тюмень"</v>
      </c>
      <c r="B9" s="290"/>
      <c r="C9" s="290"/>
      <c r="D9" s="290"/>
      <c r="E9" s="290"/>
      <c r="F9" s="290"/>
      <c r="G9" s="290"/>
      <c r="H9" s="290"/>
      <c r="I9" s="290"/>
      <c r="J9" s="290"/>
      <c r="K9" s="290"/>
      <c r="L9" s="290"/>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0" t="str">
        <f>'1. паспорт местоположение'!$A$12</f>
        <v>I_PK3600.07.03</v>
      </c>
      <c r="B12" s="290"/>
      <c r="C12" s="290"/>
      <c r="D12" s="290"/>
      <c r="E12" s="290"/>
      <c r="F12" s="290"/>
      <c r="G12" s="290"/>
      <c r="H12" s="290"/>
      <c r="I12" s="290"/>
      <c r="J12" s="290"/>
      <c r="K12" s="290"/>
      <c r="L12" s="290"/>
    </row>
    <row r="13" spans="1:44" x14ac:dyDescent="0.25">
      <c r="A13" s="282" t="s">
        <v>7</v>
      </c>
      <c r="B13" s="282"/>
      <c r="C13" s="282"/>
      <c r="D13" s="282"/>
      <c r="E13" s="282"/>
      <c r="F13" s="282"/>
      <c r="G13" s="282"/>
      <c r="H13" s="282"/>
      <c r="I13" s="282"/>
      <c r="J13" s="282"/>
      <c r="K13" s="282"/>
      <c r="L13" s="282"/>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199"/>
    </row>
    <row r="18" spans="1:12" x14ac:dyDescent="0.25">
      <c r="K18" s="81"/>
    </row>
    <row r="19" spans="1:12" ht="15.75" customHeight="1" x14ac:dyDescent="0.25">
      <c r="A19" s="406" t="s">
        <v>508</v>
      </c>
      <c r="B19" s="406"/>
      <c r="C19" s="406"/>
      <c r="D19" s="406"/>
      <c r="E19" s="406"/>
      <c r="F19" s="406"/>
      <c r="G19" s="406"/>
      <c r="H19" s="406"/>
      <c r="I19" s="406"/>
      <c r="J19" s="406"/>
      <c r="K19" s="406"/>
      <c r="L19" s="406"/>
    </row>
    <row r="20" spans="1:12" x14ac:dyDescent="0.25">
      <c r="A20" s="201"/>
      <c r="B20" s="201"/>
      <c r="C20" s="80"/>
      <c r="D20" s="80"/>
      <c r="E20" s="80"/>
      <c r="F20" s="80"/>
      <c r="G20" s="80"/>
      <c r="H20" s="80"/>
      <c r="I20" s="80"/>
      <c r="J20" s="80"/>
      <c r="K20" s="80"/>
      <c r="L20" s="80"/>
    </row>
    <row r="21" spans="1:12" ht="28.5" customHeight="1" x14ac:dyDescent="0.25">
      <c r="A21" s="397" t="s">
        <v>221</v>
      </c>
      <c r="B21" s="397" t="s">
        <v>220</v>
      </c>
      <c r="C21" s="403" t="s">
        <v>440</v>
      </c>
      <c r="D21" s="403"/>
      <c r="E21" s="403"/>
      <c r="F21" s="403"/>
      <c r="G21" s="403"/>
      <c r="H21" s="403"/>
      <c r="I21" s="398" t="s">
        <v>219</v>
      </c>
      <c r="J21" s="400" t="s">
        <v>442</v>
      </c>
      <c r="K21" s="397" t="s">
        <v>218</v>
      </c>
      <c r="L21" s="399" t="s">
        <v>441</v>
      </c>
    </row>
    <row r="22" spans="1:12" ht="58.5" customHeight="1" x14ac:dyDescent="0.25">
      <c r="A22" s="397"/>
      <c r="B22" s="397"/>
      <c r="C22" s="404" t="s">
        <v>2</v>
      </c>
      <c r="D22" s="405"/>
      <c r="E22" s="147"/>
      <c r="F22" s="148"/>
      <c r="G22" s="404" t="s">
        <v>640</v>
      </c>
      <c r="H22" s="405"/>
      <c r="I22" s="398"/>
      <c r="J22" s="401"/>
      <c r="K22" s="397"/>
      <c r="L22" s="399"/>
    </row>
    <row r="23" spans="1:12" ht="47.25" x14ac:dyDescent="0.25">
      <c r="A23" s="397"/>
      <c r="B23" s="397"/>
      <c r="C23" s="79" t="s">
        <v>217</v>
      </c>
      <c r="D23" s="79" t="s">
        <v>216</v>
      </c>
      <c r="E23" s="79" t="s">
        <v>217</v>
      </c>
      <c r="F23" s="79" t="s">
        <v>216</v>
      </c>
      <c r="G23" s="79" t="s">
        <v>217</v>
      </c>
      <c r="H23" s="79" t="s">
        <v>216</v>
      </c>
      <c r="I23" s="398"/>
      <c r="J23" s="402"/>
      <c r="K23" s="397"/>
      <c r="L23" s="399"/>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215</v>
      </c>
      <c r="C25" s="77"/>
      <c r="D25" s="77"/>
      <c r="E25" s="77"/>
      <c r="F25" s="77"/>
      <c r="G25" s="77"/>
      <c r="H25" s="77"/>
      <c r="I25" s="77"/>
      <c r="J25" s="77"/>
      <c r="K25" s="70"/>
      <c r="L25" s="89"/>
    </row>
    <row r="26" spans="1:12" ht="21.75" customHeight="1" x14ac:dyDescent="0.25">
      <c r="A26" s="72" t="s">
        <v>214</v>
      </c>
      <c r="B26" s="78" t="s">
        <v>447</v>
      </c>
      <c r="C26" s="77" t="s">
        <v>546</v>
      </c>
      <c r="D26" s="77"/>
      <c r="E26" s="77"/>
      <c r="F26" s="77"/>
      <c r="G26" s="77" t="s">
        <v>546</v>
      </c>
      <c r="H26" s="77"/>
      <c r="I26" s="77"/>
      <c r="J26" s="77"/>
      <c r="K26" s="70"/>
      <c r="L26" s="70"/>
    </row>
    <row r="27" spans="1:12" s="66" customFormat="1" ht="39" customHeight="1" x14ac:dyDescent="0.25">
      <c r="A27" s="72" t="s">
        <v>213</v>
      </c>
      <c r="B27" s="78" t="s">
        <v>449</v>
      </c>
      <c r="C27" s="77" t="s">
        <v>546</v>
      </c>
      <c r="D27" s="77"/>
      <c r="E27" s="77"/>
      <c r="F27" s="77"/>
      <c r="G27" s="77" t="s">
        <v>546</v>
      </c>
      <c r="H27" s="77"/>
      <c r="I27" s="77"/>
      <c r="J27" s="77"/>
      <c r="K27" s="70"/>
      <c r="L27" s="70"/>
    </row>
    <row r="28" spans="1:12" s="66" customFormat="1" ht="70.5" customHeight="1" x14ac:dyDescent="0.25">
      <c r="A28" s="72" t="s">
        <v>448</v>
      </c>
      <c r="B28" s="78" t="s">
        <v>453</v>
      </c>
      <c r="C28" s="77" t="s">
        <v>546</v>
      </c>
      <c r="D28" s="77"/>
      <c r="E28" s="77"/>
      <c r="F28" s="77"/>
      <c r="G28" s="77" t="s">
        <v>546</v>
      </c>
      <c r="H28" s="77"/>
      <c r="I28" s="77"/>
      <c r="J28" s="77"/>
      <c r="K28" s="70"/>
      <c r="L28" s="70"/>
    </row>
    <row r="29" spans="1:12" s="66" customFormat="1" ht="54" customHeight="1" x14ac:dyDescent="0.25">
      <c r="A29" s="72" t="s">
        <v>212</v>
      </c>
      <c r="B29" s="78" t="s">
        <v>452</v>
      </c>
      <c r="C29" s="77" t="s">
        <v>546</v>
      </c>
      <c r="D29" s="77"/>
      <c r="E29" s="77"/>
      <c r="F29" s="77"/>
      <c r="G29" s="77" t="s">
        <v>546</v>
      </c>
      <c r="H29" s="77"/>
      <c r="I29" s="77"/>
      <c r="J29" s="77"/>
      <c r="K29" s="70"/>
      <c r="L29" s="70"/>
    </row>
    <row r="30" spans="1:12" s="66" customFormat="1" ht="42" customHeight="1" x14ac:dyDescent="0.25">
      <c r="A30" s="72" t="s">
        <v>211</v>
      </c>
      <c r="B30" s="78" t="s">
        <v>454</v>
      </c>
      <c r="C30" s="77" t="s">
        <v>546</v>
      </c>
      <c r="D30" s="77"/>
      <c r="E30" s="77"/>
      <c r="F30" s="77"/>
      <c r="G30" s="77" t="s">
        <v>546</v>
      </c>
      <c r="H30" s="77"/>
      <c r="I30" s="77"/>
      <c r="J30" s="77"/>
      <c r="K30" s="70"/>
      <c r="L30" s="70"/>
    </row>
    <row r="31" spans="1:12" s="66" customFormat="1" ht="37.5" customHeight="1" x14ac:dyDescent="0.25">
      <c r="A31" s="72" t="s">
        <v>210</v>
      </c>
      <c r="B31" s="71" t="s">
        <v>450</v>
      </c>
      <c r="C31" s="77" t="s">
        <v>546</v>
      </c>
      <c r="D31" s="77"/>
      <c r="E31" s="77"/>
      <c r="F31" s="77"/>
      <c r="G31" s="77" t="s">
        <v>546</v>
      </c>
      <c r="H31" s="77"/>
      <c r="I31" s="77"/>
      <c r="J31" s="77"/>
      <c r="K31" s="70"/>
      <c r="L31" s="70"/>
    </row>
    <row r="32" spans="1:12" s="66" customFormat="1" ht="31.5" x14ac:dyDescent="0.25">
      <c r="A32" s="72" t="s">
        <v>208</v>
      </c>
      <c r="B32" s="71" t="s">
        <v>455</v>
      </c>
      <c r="C32" s="77" t="s">
        <v>546</v>
      </c>
      <c r="D32" s="77"/>
      <c r="E32" s="77"/>
      <c r="F32" s="77"/>
      <c r="G32" s="77" t="s">
        <v>546</v>
      </c>
      <c r="H32" s="77"/>
      <c r="I32" s="77"/>
      <c r="J32" s="77"/>
      <c r="K32" s="70"/>
      <c r="L32" s="70"/>
    </row>
    <row r="33" spans="1:12" s="66" customFormat="1" ht="37.5" customHeight="1" x14ac:dyDescent="0.25">
      <c r="A33" s="72" t="s">
        <v>466</v>
      </c>
      <c r="B33" s="71" t="s">
        <v>383</v>
      </c>
      <c r="C33" s="77" t="s">
        <v>546</v>
      </c>
      <c r="D33" s="77"/>
      <c r="E33" s="77"/>
      <c r="F33" s="77"/>
      <c r="G33" s="77" t="s">
        <v>546</v>
      </c>
      <c r="H33" s="77"/>
      <c r="I33" s="77"/>
      <c r="J33" s="77"/>
      <c r="K33" s="70"/>
      <c r="L33" s="70"/>
    </row>
    <row r="34" spans="1:12" s="66" customFormat="1" ht="47.25" customHeight="1" x14ac:dyDescent="0.25">
      <c r="A34" s="72" t="s">
        <v>467</v>
      </c>
      <c r="B34" s="71" t="s">
        <v>459</v>
      </c>
      <c r="C34" s="77" t="s">
        <v>546</v>
      </c>
      <c r="D34" s="77"/>
      <c r="E34" s="76"/>
      <c r="F34" s="76"/>
      <c r="G34" s="77" t="s">
        <v>546</v>
      </c>
      <c r="H34" s="77"/>
      <c r="I34" s="77"/>
      <c r="J34" s="77"/>
      <c r="K34" s="76"/>
      <c r="L34" s="70"/>
    </row>
    <row r="35" spans="1:12" s="66" customFormat="1" ht="49.5" customHeight="1" x14ac:dyDescent="0.25">
      <c r="A35" s="72" t="s">
        <v>468</v>
      </c>
      <c r="B35" s="71" t="s">
        <v>209</v>
      </c>
      <c r="C35" s="77" t="s">
        <v>546</v>
      </c>
      <c r="D35" s="77"/>
      <c r="E35" s="76"/>
      <c r="F35" s="76"/>
      <c r="G35" s="77" t="s">
        <v>546</v>
      </c>
      <c r="H35" s="77"/>
      <c r="I35" s="77"/>
      <c r="J35" s="77"/>
      <c r="K35" s="76"/>
      <c r="L35" s="70"/>
    </row>
    <row r="36" spans="1:12" ht="37.5" customHeight="1" x14ac:dyDescent="0.25">
      <c r="A36" s="72" t="s">
        <v>469</v>
      </c>
      <c r="B36" s="71" t="s">
        <v>451</v>
      </c>
      <c r="C36" s="77" t="s">
        <v>546</v>
      </c>
      <c r="D36" s="77"/>
      <c r="E36" s="75"/>
      <c r="F36" s="74"/>
      <c r="G36" s="77" t="s">
        <v>546</v>
      </c>
      <c r="H36" s="77"/>
      <c r="I36" s="77"/>
      <c r="J36" s="77"/>
      <c r="K36" s="70"/>
      <c r="L36" s="70"/>
    </row>
    <row r="37" spans="1:12" x14ac:dyDescent="0.25">
      <c r="A37" s="72" t="s">
        <v>470</v>
      </c>
      <c r="B37" s="71" t="s">
        <v>207</v>
      </c>
      <c r="C37" s="77" t="s">
        <v>546</v>
      </c>
      <c r="D37" s="77"/>
      <c r="E37" s="75"/>
      <c r="F37" s="74"/>
      <c r="G37" s="77" t="s">
        <v>546</v>
      </c>
      <c r="H37" s="77"/>
      <c r="I37" s="77"/>
      <c r="J37" s="77"/>
      <c r="K37" s="70"/>
      <c r="L37" s="70"/>
    </row>
    <row r="38" spans="1:12" x14ac:dyDescent="0.25">
      <c r="A38" s="72" t="s">
        <v>606</v>
      </c>
      <c r="B38" s="73" t="s">
        <v>206</v>
      </c>
      <c r="C38" s="70"/>
      <c r="D38" s="70"/>
      <c r="E38" s="70"/>
      <c r="F38" s="70"/>
      <c r="G38" s="70"/>
      <c r="H38" s="70"/>
      <c r="I38" s="70"/>
      <c r="J38" s="70"/>
      <c r="K38" s="70"/>
      <c r="L38" s="70"/>
    </row>
    <row r="39" spans="1:12" ht="63" x14ac:dyDescent="0.25">
      <c r="A39" s="72">
        <v>2</v>
      </c>
      <c r="B39" s="71" t="s">
        <v>456</v>
      </c>
      <c r="C39" s="77" t="s">
        <v>546</v>
      </c>
      <c r="D39" s="77"/>
      <c r="E39" s="70"/>
      <c r="F39" s="70"/>
      <c r="G39" s="77" t="s">
        <v>546</v>
      </c>
      <c r="H39" s="77"/>
      <c r="I39" s="77"/>
      <c r="J39" s="77"/>
      <c r="K39" s="70"/>
      <c r="L39" s="70"/>
    </row>
    <row r="40" spans="1:12" ht="33.75" customHeight="1" x14ac:dyDescent="0.25">
      <c r="A40" s="72" t="s">
        <v>205</v>
      </c>
      <c r="B40" s="71" t="s">
        <v>458</v>
      </c>
      <c r="C40" s="221">
        <v>43189</v>
      </c>
      <c r="D40" s="221">
        <v>44925</v>
      </c>
      <c r="E40" s="222"/>
      <c r="F40" s="222"/>
      <c r="G40" s="221">
        <v>43189</v>
      </c>
      <c r="H40" s="221">
        <v>45229</v>
      </c>
      <c r="I40" s="223">
        <v>0.17</v>
      </c>
      <c r="J40" s="224">
        <v>1</v>
      </c>
      <c r="K40" s="70"/>
      <c r="L40" s="70"/>
    </row>
    <row r="41" spans="1:12" ht="63" customHeight="1" x14ac:dyDescent="0.25">
      <c r="A41" s="72" t="s">
        <v>204</v>
      </c>
      <c r="B41" s="73" t="s">
        <v>539</v>
      </c>
      <c r="C41" s="70"/>
      <c r="D41" s="70"/>
      <c r="E41" s="70"/>
      <c r="F41" s="70"/>
      <c r="G41" s="70"/>
      <c r="H41" s="70"/>
      <c r="I41" s="211"/>
      <c r="J41" s="211"/>
      <c r="K41" s="70"/>
      <c r="L41" s="70"/>
    </row>
    <row r="42" spans="1:12" ht="58.5" customHeight="1" x14ac:dyDescent="0.25">
      <c r="A42" s="72">
        <v>3</v>
      </c>
      <c r="B42" s="71" t="s">
        <v>457</v>
      </c>
      <c r="C42" s="77" t="s">
        <v>546</v>
      </c>
      <c r="D42" s="77"/>
      <c r="E42" s="70"/>
      <c r="F42" s="70"/>
      <c r="G42" s="77" t="s">
        <v>546</v>
      </c>
      <c r="H42" s="77"/>
      <c r="I42" s="77"/>
      <c r="J42" s="77"/>
      <c r="K42" s="70"/>
      <c r="L42" s="70"/>
    </row>
    <row r="43" spans="1:12" ht="34.5" customHeight="1" x14ac:dyDescent="0.25">
      <c r="A43" s="72" t="s">
        <v>203</v>
      </c>
      <c r="B43" s="71" t="s">
        <v>201</v>
      </c>
      <c r="C43" s="77" t="s">
        <v>546</v>
      </c>
      <c r="D43" s="77"/>
      <c r="E43" s="70"/>
      <c r="F43" s="70"/>
      <c r="G43" s="77" t="s">
        <v>546</v>
      </c>
      <c r="H43" s="77"/>
      <c r="I43" s="77"/>
      <c r="J43" s="77"/>
      <c r="K43" s="70"/>
      <c r="L43" s="70"/>
    </row>
    <row r="44" spans="1:12" ht="24.75" customHeight="1" x14ac:dyDescent="0.25">
      <c r="A44" s="72" t="s">
        <v>202</v>
      </c>
      <c r="B44" s="71" t="s">
        <v>199</v>
      </c>
      <c r="C44" s="77" t="s">
        <v>546</v>
      </c>
      <c r="D44" s="77"/>
      <c r="E44" s="70"/>
      <c r="F44" s="70"/>
      <c r="G44" s="77" t="s">
        <v>546</v>
      </c>
      <c r="H44" s="77"/>
      <c r="I44" s="77"/>
      <c r="J44" s="77"/>
      <c r="K44" s="70"/>
      <c r="L44" s="70"/>
    </row>
    <row r="45" spans="1:12" ht="90.75" customHeight="1" x14ac:dyDescent="0.25">
      <c r="A45" s="72" t="s">
        <v>200</v>
      </c>
      <c r="B45" s="71" t="s">
        <v>462</v>
      </c>
      <c r="C45" s="77" t="s">
        <v>546</v>
      </c>
      <c r="D45" s="77"/>
      <c r="E45" s="70"/>
      <c r="F45" s="70"/>
      <c r="G45" s="77" t="s">
        <v>546</v>
      </c>
      <c r="H45" s="77"/>
      <c r="I45" s="77"/>
      <c r="J45" s="77"/>
      <c r="K45" s="70"/>
      <c r="L45" s="70"/>
    </row>
    <row r="46" spans="1:12" ht="167.25" customHeight="1" x14ac:dyDescent="0.25">
      <c r="A46" s="72" t="s">
        <v>198</v>
      </c>
      <c r="B46" s="71" t="s">
        <v>460</v>
      </c>
      <c r="C46" s="77" t="s">
        <v>546</v>
      </c>
      <c r="D46" s="77"/>
      <c r="E46" s="70"/>
      <c r="F46" s="70"/>
      <c r="G46" s="77" t="s">
        <v>546</v>
      </c>
      <c r="H46" s="77"/>
      <c r="I46" s="77"/>
      <c r="J46" s="77"/>
      <c r="K46" s="70"/>
      <c r="L46" s="70"/>
    </row>
    <row r="47" spans="1:12" ht="30.75" customHeight="1" x14ac:dyDescent="0.25">
      <c r="A47" s="72" t="s">
        <v>196</v>
      </c>
      <c r="B47" s="71" t="s">
        <v>197</v>
      </c>
      <c r="C47" s="77" t="s">
        <v>546</v>
      </c>
      <c r="D47" s="77"/>
      <c r="E47" s="70"/>
      <c r="F47" s="70"/>
      <c r="G47" s="77" t="s">
        <v>546</v>
      </c>
      <c r="H47" s="77"/>
      <c r="I47" s="77"/>
      <c r="J47" s="77"/>
      <c r="K47" s="70"/>
      <c r="L47" s="70"/>
    </row>
    <row r="48" spans="1:12" ht="37.5" customHeight="1" x14ac:dyDescent="0.25">
      <c r="A48" s="72" t="s">
        <v>607</v>
      </c>
      <c r="B48" s="73" t="s">
        <v>195</v>
      </c>
      <c r="C48" s="70"/>
      <c r="D48" s="70"/>
      <c r="E48" s="70"/>
      <c r="F48" s="70"/>
      <c r="G48" s="70"/>
      <c r="H48" s="70"/>
      <c r="I48" s="211"/>
      <c r="J48" s="211"/>
      <c r="K48" s="70"/>
      <c r="L48" s="70"/>
    </row>
    <row r="49" spans="1:12" ht="35.25" customHeight="1" x14ac:dyDescent="0.25">
      <c r="A49" s="72">
        <v>4</v>
      </c>
      <c r="B49" s="71" t="s">
        <v>193</v>
      </c>
      <c r="C49" s="77" t="s">
        <v>546</v>
      </c>
      <c r="D49" s="77"/>
      <c r="E49" s="70"/>
      <c r="F49" s="70"/>
      <c r="G49" s="77" t="s">
        <v>546</v>
      </c>
      <c r="H49" s="77"/>
      <c r="I49" s="77"/>
      <c r="J49" s="77"/>
      <c r="K49" s="70"/>
      <c r="L49" s="70"/>
    </row>
    <row r="50" spans="1:12" ht="86.25" customHeight="1" x14ac:dyDescent="0.25">
      <c r="A50" s="72" t="s">
        <v>194</v>
      </c>
      <c r="B50" s="71" t="s">
        <v>461</v>
      </c>
      <c r="C50" s="77" t="s">
        <v>546</v>
      </c>
      <c r="D50" s="77"/>
      <c r="E50" s="70"/>
      <c r="F50" s="70"/>
      <c r="G50" s="77" t="s">
        <v>546</v>
      </c>
      <c r="H50" s="77"/>
      <c r="I50" s="77"/>
      <c r="J50" s="77"/>
      <c r="K50" s="70"/>
      <c r="L50" s="70"/>
    </row>
    <row r="51" spans="1:12" ht="77.25" customHeight="1" x14ac:dyDescent="0.25">
      <c r="A51" s="72" t="s">
        <v>192</v>
      </c>
      <c r="B51" s="71" t="s">
        <v>463</v>
      </c>
      <c r="C51" s="77" t="s">
        <v>546</v>
      </c>
      <c r="D51" s="77"/>
      <c r="E51" s="70"/>
      <c r="F51" s="70"/>
      <c r="G51" s="77" t="s">
        <v>546</v>
      </c>
      <c r="H51" s="77"/>
      <c r="I51" s="77"/>
      <c r="J51" s="77"/>
      <c r="K51" s="70"/>
      <c r="L51" s="70"/>
    </row>
    <row r="52" spans="1:12" ht="71.25" customHeight="1" x14ac:dyDescent="0.25">
      <c r="A52" s="72" t="s">
        <v>190</v>
      </c>
      <c r="B52" s="71" t="s">
        <v>191</v>
      </c>
      <c r="C52" s="77" t="s">
        <v>546</v>
      </c>
      <c r="D52" s="77"/>
      <c r="E52" s="70"/>
      <c r="F52" s="70"/>
      <c r="G52" s="77" t="s">
        <v>546</v>
      </c>
      <c r="H52" s="77"/>
      <c r="I52" s="77"/>
      <c r="J52" s="77"/>
      <c r="K52" s="70"/>
      <c r="L52" s="70"/>
    </row>
    <row r="53" spans="1:12" ht="48" customHeight="1" x14ac:dyDescent="0.25">
      <c r="A53" s="72" t="s">
        <v>188</v>
      </c>
      <c r="B53" s="155" t="s">
        <v>464</v>
      </c>
      <c r="C53" s="221">
        <v>43189</v>
      </c>
      <c r="D53" s="221">
        <v>44925</v>
      </c>
      <c r="E53" s="222"/>
      <c r="F53" s="222"/>
      <c r="G53" s="225">
        <v>43189</v>
      </c>
      <c r="H53" s="225">
        <v>45290</v>
      </c>
      <c r="I53" s="223">
        <v>0.17</v>
      </c>
      <c r="J53" s="224">
        <v>1</v>
      </c>
      <c r="K53" s="70"/>
      <c r="L53" s="70"/>
    </row>
    <row r="54" spans="1:12" ht="46.5" customHeight="1" x14ac:dyDescent="0.25">
      <c r="A54" s="72" t="s">
        <v>465</v>
      </c>
      <c r="B54" s="71" t="s">
        <v>189</v>
      </c>
      <c r="C54" s="77" t="s">
        <v>546</v>
      </c>
      <c r="D54" s="77"/>
      <c r="E54" s="70"/>
      <c r="F54" s="70"/>
      <c r="G54" s="77" t="s">
        <v>546</v>
      </c>
      <c r="H54" s="77"/>
      <c r="I54" s="77"/>
      <c r="J54" s="7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
  <sheetViews>
    <sheetView topLeftCell="A7" zoomScale="55" zoomScaleNormal="55"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23" width="8.5703125" style="64" customWidth="1"/>
    <col min="24" max="24" width="11.42578125" style="64" customWidth="1"/>
    <col min="25" max="16384" width="9.140625" style="64"/>
  </cols>
  <sheetData>
    <row r="1" spans="1:21" ht="18.75" x14ac:dyDescent="0.25">
      <c r="A1" s="65"/>
      <c r="B1" s="65"/>
      <c r="C1" s="65"/>
      <c r="D1" s="65"/>
      <c r="E1" s="65"/>
      <c r="F1" s="65"/>
      <c r="H1" s="65"/>
      <c r="I1" s="65"/>
      <c r="P1" s="38" t="s">
        <v>69</v>
      </c>
    </row>
    <row r="2" spans="1:21" ht="18.75" x14ac:dyDescent="0.3">
      <c r="A2" s="65"/>
      <c r="B2" s="65"/>
      <c r="C2" s="65"/>
      <c r="D2" s="65"/>
      <c r="E2" s="65"/>
      <c r="F2" s="65"/>
      <c r="H2" s="65"/>
      <c r="I2" s="65"/>
      <c r="P2" s="15" t="s">
        <v>10</v>
      </c>
    </row>
    <row r="3" spans="1:21" ht="18.75" x14ac:dyDescent="0.3">
      <c r="A3" s="65"/>
      <c r="B3" s="65"/>
      <c r="C3" s="65"/>
      <c r="D3" s="65"/>
      <c r="E3" s="65"/>
      <c r="F3" s="65"/>
      <c r="H3" s="65"/>
      <c r="I3" s="65"/>
      <c r="P3" s="15" t="s">
        <v>68</v>
      </c>
    </row>
    <row r="4" spans="1:21"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65"/>
      <c r="B5" s="65"/>
      <c r="C5" s="65"/>
      <c r="D5" s="65"/>
      <c r="E5" s="65"/>
      <c r="F5" s="65"/>
      <c r="H5" s="65"/>
      <c r="I5" s="65"/>
      <c r="U5" s="15"/>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13"/>
      <c r="B7" s="13"/>
      <c r="C7" s="13"/>
      <c r="D7" s="13"/>
      <c r="E7" s="13"/>
      <c r="F7" s="13"/>
      <c r="G7" s="13"/>
      <c r="H7" s="68"/>
      <c r="I7" s="68"/>
      <c r="J7" s="68"/>
      <c r="K7" s="68"/>
      <c r="L7" s="68"/>
      <c r="M7" s="68"/>
      <c r="N7" s="68"/>
      <c r="O7" s="68"/>
      <c r="P7" s="68"/>
      <c r="Q7" s="68"/>
      <c r="R7" s="68"/>
      <c r="S7" s="68"/>
      <c r="T7" s="68"/>
      <c r="U7" s="68"/>
    </row>
    <row r="8" spans="1:21"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13"/>
      <c r="B10" s="13"/>
      <c r="C10" s="13"/>
      <c r="D10" s="13"/>
      <c r="E10" s="13"/>
      <c r="F10" s="13"/>
      <c r="G10" s="13"/>
      <c r="H10" s="68"/>
      <c r="I10" s="68"/>
      <c r="J10" s="68"/>
      <c r="K10" s="68"/>
      <c r="L10" s="68"/>
      <c r="M10" s="68"/>
      <c r="N10" s="68"/>
      <c r="O10" s="68"/>
      <c r="P10" s="68"/>
      <c r="Q10" s="68"/>
      <c r="R10" s="68"/>
      <c r="S10" s="68"/>
      <c r="T10" s="68"/>
      <c r="U10" s="68"/>
    </row>
    <row r="11" spans="1:21" x14ac:dyDescent="0.25">
      <c r="A11" s="290" t="str">
        <f>'1. паспорт местоположение'!A12:C12</f>
        <v>I_PK3600.07.03</v>
      </c>
      <c r="B11" s="290"/>
      <c r="C11" s="290"/>
      <c r="D11" s="290"/>
      <c r="E11" s="290"/>
      <c r="F11" s="290"/>
      <c r="G11" s="290"/>
      <c r="H11" s="290"/>
      <c r="I11" s="290"/>
      <c r="J11" s="290"/>
      <c r="K11" s="290"/>
      <c r="L11" s="290"/>
      <c r="M11" s="290"/>
      <c r="N11" s="290"/>
      <c r="O11" s="290"/>
      <c r="P11" s="290"/>
      <c r="Q11" s="290"/>
      <c r="R11" s="290"/>
      <c r="S11" s="290"/>
      <c r="T11" s="290"/>
      <c r="U11" s="290"/>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1" x14ac:dyDescent="0.25">
      <c r="A14" s="290"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29" x14ac:dyDescent="0.25">
      <c r="A17" s="65"/>
      <c r="H17" s="65"/>
      <c r="I17" s="65"/>
      <c r="J17" s="65"/>
      <c r="K17" s="65"/>
      <c r="L17" s="65"/>
      <c r="M17" s="65"/>
      <c r="N17" s="65"/>
      <c r="O17" s="65"/>
      <c r="P17" s="65"/>
      <c r="Q17" s="65"/>
      <c r="R17" s="65"/>
      <c r="S17" s="65"/>
      <c r="T17" s="65"/>
    </row>
    <row r="18" spans="1:29" x14ac:dyDescent="0.25">
      <c r="A18" s="419" t="s">
        <v>509</v>
      </c>
      <c r="B18" s="419"/>
      <c r="C18" s="419"/>
      <c r="D18" s="419"/>
      <c r="E18" s="419"/>
      <c r="F18" s="419"/>
      <c r="G18" s="419"/>
      <c r="H18" s="419"/>
      <c r="I18" s="419"/>
      <c r="J18" s="419"/>
      <c r="K18" s="419"/>
      <c r="L18" s="419"/>
      <c r="M18" s="419"/>
      <c r="N18" s="419"/>
      <c r="O18" s="419"/>
      <c r="P18" s="419"/>
      <c r="Q18" s="419"/>
      <c r="R18" s="419"/>
      <c r="S18" s="419"/>
      <c r="T18" s="419"/>
      <c r="U18" s="419"/>
    </row>
    <row r="19" spans="1:29" x14ac:dyDescent="0.25">
      <c r="A19" s="65"/>
      <c r="B19" s="65"/>
      <c r="C19" s="65"/>
      <c r="D19" s="65"/>
      <c r="E19" s="65"/>
      <c r="F19" s="65"/>
      <c r="H19" s="65"/>
      <c r="I19" s="65"/>
      <c r="J19" s="65"/>
      <c r="K19" s="65"/>
      <c r="L19" s="65"/>
      <c r="M19" s="65"/>
      <c r="N19" s="65"/>
      <c r="O19" s="65"/>
      <c r="P19" s="65"/>
      <c r="Q19" s="65"/>
      <c r="R19" s="65"/>
      <c r="S19" s="65"/>
      <c r="T19" s="65"/>
    </row>
    <row r="20" spans="1:29" s="202" customFormat="1" ht="33" customHeight="1" x14ac:dyDescent="0.25">
      <c r="A20" s="412" t="s">
        <v>187</v>
      </c>
      <c r="B20" s="412" t="s">
        <v>186</v>
      </c>
      <c r="C20" s="411" t="s">
        <v>185</v>
      </c>
      <c r="D20" s="411"/>
      <c r="E20" s="415" t="s">
        <v>184</v>
      </c>
      <c r="F20" s="415"/>
      <c r="G20" s="420" t="s">
        <v>649</v>
      </c>
      <c r="H20" s="416" t="s">
        <v>598</v>
      </c>
      <c r="I20" s="417"/>
      <c r="J20" s="417"/>
      <c r="K20" s="417"/>
      <c r="L20" s="416" t="s">
        <v>643</v>
      </c>
      <c r="M20" s="417"/>
      <c r="N20" s="417"/>
      <c r="O20" s="417"/>
      <c r="P20" s="416" t="s">
        <v>644</v>
      </c>
      <c r="Q20" s="417"/>
      <c r="R20" s="417"/>
      <c r="S20" s="417"/>
      <c r="T20" s="416" t="s">
        <v>645</v>
      </c>
      <c r="U20" s="417"/>
      <c r="V20" s="417"/>
      <c r="W20" s="417"/>
      <c r="X20" s="416" t="s">
        <v>646</v>
      </c>
      <c r="Y20" s="417"/>
      <c r="Z20" s="417"/>
      <c r="AA20" s="417"/>
      <c r="AB20" s="407" t="s">
        <v>183</v>
      </c>
      <c r="AC20" s="408"/>
    </row>
    <row r="21" spans="1:29" s="202" customFormat="1" ht="99.75" customHeight="1" x14ac:dyDescent="0.25">
      <c r="A21" s="413"/>
      <c r="B21" s="413"/>
      <c r="C21" s="411"/>
      <c r="D21" s="411"/>
      <c r="E21" s="415"/>
      <c r="F21" s="415"/>
      <c r="G21" s="421"/>
      <c r="H21" s="411" t="s">
        <v>2</v>
      </c>
      <c r="I21" s="411"/>
      <c r="J21" s="411" t="s">
        <v>641</v>
      </c>
      <c r="K21" s="411"/>
      <c r="L21" s="411" t="s">
        <v>2</v>
      </c>
      <c r="M21" s="411"/>
      <c r="N21" s="411" t="s">
        <v>641</v>
      </c>
      <c r="O21" s="411"/>
      <c r="P21" s="411" t="s">
        <v>2</v>
      </c>
      <c r="Q21" s="411"/>
      <c r="R21" s="411" t="s">
        <v>641</v>
      </c>
      <c r="S21" s="411"/>
      <c r="T21" s="411" t="s">
        <v>2</v>
      </c>
      <c r="U21" s="411"/>
      <c r="V21" s="411" t="s">
        <v>641</v>
      </c>
      <c r="W21" s="411"/>
      <c r="X21" s="411" t="s">
        <v>2</v>
      </c>
      <c r="Y21" s="411"/>
      <c r="Z21" s="411" t="s">
        <v>641</v>
      </c>
      <c r="AA21" s="411"/>
      <c r="AB21" s="409"/>
      <c r="AC21" s="410"/>
    </row>
    <row r="22" spans="1:29" s="202" customFormat="1" ht="89.25" customHeight="1" x14ac:dyDescent="0.25">
      <c r="A22" s="414"/>
      <c r="B22" s="414"/>
      <c r="C22" s="274" t="s">
        <v>2</v>
      </c>
      <c r="D22" s="274" t="s">
        <v>641</v>
      </c>
      <c r="E22" s="268" t="s">
        <v>642</v>
      </c>
      <c r="F22" s="268" t="s">
        <v>650</v>
      </c>
      <c r="G22" s="422"/>
      <c r="H22" s="269" t="s">
        <v>488</v>
      </c>
      <c r="I22" s="269" t="s">
        <v>489</v>
      </c>
      <c r="J22" s="269" t="s">
        <v>488</v>
      </c>
      <c r="K22" s="269" t="s">
        <v>489</v>
      </c>
      <c r="L22" s="269" t="s">
        <v>488</v>
      </c>
      <c r="M22" s="269" t="s">
        <v>489</v>
      </c>
      <c r="N22" s="269" t="s">
        <v>488</v>
      </c>
      <c r="O22" s="269" t="s">
        <v>489</v>
      </c>
      <c r="P22" s="269" t="s">
        <v>488</v>
      </c>
      <c r="Q22" s="269" t="s">
        <v>489</v>
      </c>
      <c r="R22" s="269" t="s">
        <v>488</v>
      </c>
      <c r="S22" s="269" t="s">
        <v>489</v>
      </c>
      <c r="T22" s="269" t="s">
        <v>488</v>
      </c>
      <c r="U22" s="269" t="s">
        <v>489</v>
      </c>
      <c r="V22" s="269" t="s">
        <v>488</v>
      </c>
      <c r="W22" s="269" t="s">
        <v>489</v>
      </c>
      <c r="X22" s="269" t="s">
        <v>488</v>
      </c>
      <c r="Y22" s="269" t="s">
        <v>489</v>
      </c>
      <c r="Z22" s="269" t="s">
        <v>488</v>
      </c>
      <c r="AA22" s="269" t="s">
        <v>489</v>
      </c>
      <c r="AB22" s="274" t="s">
        <v>647</v>
      </c>
      <c r="AC22" s="274" t="s">
        <v>641</v>
      </c>
    </row>
    <row r="23" spans="1:29" s="202"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02" customFormat="1" ht="47.25" customHeight="1" x14ac:dyDescent="0.25">
      <c r="A24" s="204" t="s">
        <v>65</v>
      </c>
      <c r="B24" s="205" t="s">
        <v>182</v>
      </c>
      <c r="C24" s="270">
        <v>12.37817627118644</v>
      </c>
      <c r="D24" s="270">
        <v>11.776579015999999</v>
      </c>
      <c r="E24" s="270">
        <v>9.7121790160000003</v>
      </c>
      <c r="F24" s="270">
        <v>9.7121790160000003</v>
      </c>
      <c r="G24" s="270">
        <v>0</v>
      </c>
      <c r="H24" s="270">
        <v>10.313776271186439</v>
      </c>
      <c r="I24" s="270"/>
      <c r="J24" s="270">
        <v>9.7121790160000003</v>
      </c>
      <c r="K24" s="270"/>
      <c r="L24" s="270">
        <v>0</v>
      </c>
      <c r="M24" s="270"/>
      <c r="N24" s="270">
        <v>0</v>
      </c>
      <c r="O24" s="270"/>
      <c r="P24" s="270">
        <v>0</v>
      </c>
      <c r="Q24" s="270"/>
      <c r="R24" s="270">
        <v>0</v>
      </c>
      <c r="S24" s="270"/>
      <c r="T24" s="270">
        <v>0</v>
      </c>
      <c r="U24" s="270"/>
      <c r="V24" s="270">
        <v>0</v>
      </c>
      <c r="W24" s="270"/>
      <c r="X24" s="270">
        <v>0</v>
      </c>
      <c r="Y24" s="270"/>
      <c r="Z24" s="270">
        <v>0</v>
      </c>
      <c r="AA24" s="270"/>
      <c r="AB24" s="270">
        <v>10.313776271186439</v>
      </c>
      <c r="AC24" s="270">
        <v>9.7121790160000003</v>
      </c>
    </row>
    <row r="25" spans="1:29" s="202" customFormat="1" ht="24" customHeight="1" x14ac:dyDescent="0.25">
      <c r="A25" s="206">
        <v>1</v>
      </c>
      <c r="B25" s="207" t="s">
        <v>181</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02" customFormat="1" x14ac:dyDescent="0.25">
      <c r="A26" s="206">
        <v>1</v>
      </c>
      <c r="B26" s="207" t="s">
        <v>180</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29" s="202" customFormat="1" ht="31.5" x14ac:dyDescent="0.25">
      <c r="A27" s="206">
        <v>1</v>
      </c>
      <c r="B27" s="207" t="s">
        <v>446</v>
      </c>
      <c r="C27" s="270"/>
      <c r="D27" s="270"/>
      <c r="E27" s="270"/>
      <c r="F27" s="270"/>
      <c r="G27" s="270">
        <v>0</v>
      </c>
      <c r="H27" s="270">
        <v>8.5948135593220325</v>
      </c>
      <c r="I27" s="270"/>
      <c r="J27" s="270">
        <v>8.0934825133333348</v>
      </c>
      <c r="K27" s="270"/>
      <c r="L27" s="270">
        <v>0</v>
      </c>
      <c r="M27" s="270"/>
      <c r="N27" s="270">
        <v>0</v>
      </c>
      <c r="O27" s="270"/>
      <c r="P27" s="270">
        <v>0</v>
      </c>
      <c r="Q27" s="270"/>
      <c r="R27" s="270">
        <v>0</v>
      </c>
      <c r="S27" s="270"/>
      <c r="T27" s="270">
        <v>0</v>
      </c>
      <c r="U27" s="270"/>
      <c r="V27" s="270">
        <v>0</v>
      </c>
      <c r="W27" s="270"/>
      <c r="X27" s="270">
        <v>0</v>
      </c>
      <c r="Y27" s="270"/>
      <c r="Z27" s="270">
        <v>0</v>
      </c>
      <c r="AA27" s="270"/>
      <c r="AB27" s="270">
        <v>8.5948135593220325</v>
      </c>
      <c r="AC27" s="270">
        <v>8.0934825133333348</v>
      </c>
    </row>
    <row r="28" spans="1:29" s="202" customFormat="1" x14ac:dyDescent="0.25">
      <c r="A28" s="206">
        <v>1</v>
      </c>
      <c r="B28" s="207" t="s">
        <v>179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s="202" customFormat="1" x14ac:dyDescent="0.25">
      <c r="A29" s="206">
        <v>1</v>
      </c>
      <c r="B29" s="208" t="s">
        <v>178</v>
      </c>
      <c r="C29" s="270"/>
      <c r="D29" s="270"/>
      <c r="E29" s="270"/>
      <c r="F29" s="270"/>
      <c r="G29" s="270">
        <v>0</v>
      </c>
      <c r="H29" s="270">
        <v>1.7189627118644069</v>
      </c>
      <c r="I29" s="270"/>
      <c r="J29" s="270">
        <v>1.6186965026666655</v>
      </c>
      <c r="K29" s="270"/>
      <c r="L29" s="270">
        <v>0</v>
      </c>
      <c r="M29" s="270"/>
      <c r="N29" s="270">
        <v>0</v>
      </c>
      <c r="O29" s="270"/>
      <c r="P29" s="270">
        <v>0</v>
      </c>
      <c r="Q29" s="270"/>
      <c r="R29" s="270">
        <v>0</v>
      </c>
      <c r="S29" s="270"/>
      <c r="T29" s="270">
        <v>0</v>
      </c>
      <c r="U29" s="270"/>
      <c r="V29" s="270">
        <v>0</v>
      </c>
      <c r="W29" s="270"/>
      <c r="X29" s="270">
        <v>0</v>
      </c>
      <c r="Y29" s="270"/>
      <c r="Z29" s="270">
        <v>0</v>
      </c>
      <c r="AA29" s="270"/>
      <c r="AB29" s="270">
        <v>1.7189627118644069</v>
      </c>
      <c r="AC29" s="270">
        <v>1.6186965026666655</v>
      </c>
    </row>
    <row r="30" spans="1:29" s="202" customFormat="1" ht="47.25" x14ac:dyDescent="0.25">
      <c r="A30" s="204" t="s">
        <v>63</v>
      </c>
      <c r="B30" s="205" t="s">
        <v>177</v>
      </c>
      <c r="C30" s="270">
        <v>10.343063559322035</v>
      </c>
      <c r="D30" s="270">
        <v>9.84173251333333</v>
      </c>
      <c r="E30" s="270">
        <v>8.0934825133333312</v>
      </c>
      <c r="F30" s="270">
        <v>8.0934825133333312</v>
      </c>
      <c r="G30" s="270">
        <v>0</v>
      </c>
      <c r="H30" s="270">
        <v>8.5948135593220343</v>
      </c>
      <c r="I30" s="270"/>
      <c r="J30" s="270">
        <v>8.093482513333333</v>
      </c>
      <c r="K30" s="270"/>
      <c r="L30" s="270">
        <v>0</v>
      </c>
      <c r="M30" s="270"/>
      <c r="N30" s="270">
        <v>0</v>
      </c>
      <c r="O30" s="270"/>
      <c r="P30" s="270">
        <v>0</v>
      </c>
      <c r="Q30" s="270"/>
      <c r="R30" s="270">
        <v>0</v>
      </c>
      <c r="S30" s="270"/>
      <c r="T30" s="270">
        <v>0</v>
      </c>
      <c r="U30" s="270"/>
      <c r="V30" s="270">
        <v>0</v>
      </c>
      <c r="W30" s="270"/>
      <c r="X30" s="270">
        <v>0</v>
      </c>
      <c r="Y30" s="270"/>
      <c r="Z30" s="270">
        <v>0</v>
      </c>
      <c r="AA30" s="270"/>
      <c r="AB30" s="270">
        <v>8.5948135593220343</v>
      </c>
      <c r="AC30" s="270">
        <v>8.093482513333333</v>
      </c>
    </row>
    <row r="31" spans="1:29" s="202" customFormat="1" x14ac:dyDescent="0.25">
      <c r="A31" s="204" t="s">
        <v>176</v>
      </c>
      <c r="B31" s="207"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02" customFormat="1" ht="31.5" x14ac:dyDescent="0.25">
      <c r="A32" s="204" t="s">
        <v>174</v>
      </c>
      <c r="B32" s="207" t="s">
        <v>173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02" customFormat="1" x14ac:dyDescent="0.25">
      <c r="A33" s="204" t="s">
        <v>172</v>
      </c>
      <c r="B33" s="207" t="s">
        <v>171</v>
      </c>
      <c r="C33" s="270">
        <v>10.343063559322035</v>
      </c>
      <c r="D33" s="270">
        <v>9.8417325133333318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02" customFormat="1" x14ac:dyDescent="0.25">
      <c r="A34" s="204" t="s">
        <v>170</v>
      </c>
      <c r="B34" s="207" t="s">
        <v>169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02" customFormat="1" ht="31.5" x14ac:dyDescent="0.25">
      <c r="A35" s="204" t="s">
        <v>62</v>
      </c>
      <c r="B35" s="205"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02" customFormat="1" x14ac:dyDescent="0.25">
      <c r="A36" s="206" t="s">
        <v>167</v>
      </c>
      <c r="B36" s="207" t="s">
        <v>563</v>
      </c>
      <c r="C36" s="270"/>
      <c r="D36" s="270"/>
      <c r="E36" s="270"/>
      <c r="F36" s="270"/>
      <c r="G36" s="270">
        <v>0</v>
      </c>
      <c r="H36" s="270">
        <v>0</v>
      </c>
      <c r="I36" s="271" t="s">
        <v>595</v>
      </c>
      <c r="J36" s="270">
        <v>0</v>
      </c>
      <c r="K36" s="271" t="s">
        <v>595</v>
      </c>
      <c r="L36" s="270">
        <v>0</v>
      </c>
      <c r="M36" s="271" t="s">
        <v>595</v>
      </c>
      <c r="N36" s="270">
        <v>0</v>
      </c>
      <c r="O36" s="271" t="s">
        <v>595</v>
      </c>
      <c r="P36" s="270">
        <v>0</v>
      </c>
      <c r="Q36" s="271" t="s">
        <v>595</v>
      </c>
      <c r="R36" s="270">
        <v>0</v>
      </c>
      <c r="S36" s="271" t="s">
        <v>595</v>
      </c>
      <c r="T36" s="270">
        <v>0</v>
      </c>
      <c r="U36" s="271" t="s">
        <v>595</v>
      </c>
      <c r="V36" s="270">
        <v>0</v>
      </c>
      <c r="W36" s="271" t="s">
        <v>595</v>
      </c>
      <c r="X36" s="270">
        <v>0</v>
      </c>
      <c r="Y36" s="271" t="s">
        <v>595</v>
      </c>
      <c r="Z36" s="270">
        <v>0</v>
      </c>
      <c r="AA36" s="271" t="s">
        <v>595</v>
      </c>
      <c r="AB36" s="270">
        <v>0</v>
      </c>
      <c r="AC36" s="270">
        <v>0</v>
      </c>
    </row>
    <row r="37" spans="1:29" s="202" customFormat="1" ht="31.5" x14ac:dyDescent="0.25">
      <c r="A37" s="206" t="s">
        <v>166</v>
      </c>
      <c r="B37" s="209" t="s">
        <v>561</v>
      </c>
      <c r="C37" s="270"/>
      <c r="D37" s="270"/>
      <c r="E37" s="270"/>
      <c r="F37" s="270"/>
      <c r="G37" s="270">
        <v>0</v>
      </c>
      <c r="H37" s="270">
        <v>0</v>
      </c>
      <c r="I37" s="271" t="s">
        <v>595</v>
      </c>
      <c r="J37" s="270">
        <v>0</v>
      </c>
      <c r="K37" s="271" t="s">
        <v>595</v>
      </c>
      <c r="L37" s="270">
        <v>0</v>
      </c>
      <c r="M37" s="271" t="s">
        <v>595</v>
      </c>
      <c r="N37" s="270">
        <v>0</v>
      </c>
      <c r="O37" s="271" t="s">
        <v>595</v>
      </c>
      <c r="P37" s="270">
        <v>0</v>
      </c>
      <c r="Q37" s="271" t="s">
        <v>595</v>
      </c>
      <c r="R37" s="270">
        <v>0</v>
      </c>
      <c r="S37" s="271" t="s">
        <v>595</v>
      </c>
      <c r="T37" s="270">
        <v>0</v>
      </c>
      <c r="U37" s="271" t="s">
        <v>595</v>
      </c>
      <c r="V37" s="270">
        <v>0</v>
      </c>
      <c r="W37" s="271" t="s">
        <v>595</v>
      </c>
      <c r="X37" s="270">
        <v>0</v>
      </c>
      <c r="Y37" s="271" t="s">
        <v>595</v>
      </c>
      <c r="Z37" s="270">
        <v>0</v>
      </c>
      <c r="AA37" s="271" t="s">
        <v>595</v>
      </c>
      <c r="AB37" s="270">
        <v>0</v>
      </c>
      <c r="AC37" s="270">
        <v>0</v>
      </c>
    </row>
    <row r="38" spans="1:29" s="202" customFormat="1" x14ac:dyDescent="0.25">
      <c r="A38" s="206" t="s">
        <v>165</v>
      </c>
      <c r="B38" s="209" t="s">
        <v>156</v>
      </c>
      <c r="C38" s="270"/>
      <c r="D38" s="270"/>
      <c r="E38" s="270"/>
      <c r="F38" s="270"/>
      <c r="G38" s="270">
        <v>0</v>
      </c>
      <c r="H38" s="270">
        <v>0</v>
      </c>
      <c r="I38" s="271" t="s">
        <v>595</v>
      </c>
      <c r="J38" s="270">
        <v>0</v>
      </c>
      <c r="K38" s="271" t="s">
        <v>595</v>
      </c>
      <c r="L38" s="270">
        <v>0</v>
      </c>
      <c r="M38" s="271" t="s">
        <v>595</v>
      </c>
      <c r="N38" s="270">
        <v>0</v>
      </c>
      <c r="O38" s="271" t="s">
        <v>595</v>
      </c>
      <c r="P38" s="270">
        <v>0</v>
      </c>
      <c r="Q38" s="271" t="s">
        <v>595</v>
      </c>
      <c r="R38" s="270">
        <v>0</v>
      </c>
      <c r="S38" s="271" t="s">
        <v>595</v>
      </c>
      <c r="T38" s="270">
        <v>0</v>
      </c>
      <c r="U38" s="271" t="s">
        <v>595</v>
      </c>
      <c r="V38" s="270">
        <v>0</v>
      </c>
      <c r="W38" s="271" t="s">
        <v>595</v>
      </c>
      <c r="X38" s="270">
        <v>0</v>
      </c>
      <c r="Y38" s="271" t="s">
        <v>595</v>
      </c>
      <c r="Z38" s="270">
        <v>0</v>
      </c>
      <c r="AA38" s="271" t="s">
        <v>595</v>
      </c>
      <c r="AB38" s="270">
        <v>0</v>
      </c>
      <c r="AC38" s="270">
        <v>0</v>
      </c>
    </row>
    <row r="39" spans="1:29" s="202" customFormat="1" x14ac:dyDescent="0.25">
      <c r="A39" s="206" t="s">
        <v>164</v>
      </c>
      <c r="B39" s="207" t="s">
        <v>597</v>
      </c>
      <c r="C39" s="270"/>
      <c r="D39" s="270"/>
      <c r="E39" s="270"/>
      <c r="F39" s="270"/>
      <c r="G39" s="270">
        <v>0</v>
      </c>
      <c r="H39" s="270">
        <v>0</v>
      </c>
      <c r="I39" s="271" t="s">
        <v>595</v>
      </c>
      <c r="J39" s="270">
        <v>0</v>
      </c>
      <c r="K39" s="271" t="s">
        <v>595</v>
      </c>
      <c r="L39" s="270">
        <v>0</v>
      </c>
      <c r="M39" s="271" t="s">
        <v>595</v>
      </c>
      <c r="N39" s="270">
        <v>0</v>
      </c>
      <c r="O39" s="271" t="s">
        <v>595</v>
      </c>
      <c r="P39" s="270">
        <v>0</v>
      </c>
      <c r="Q39" s="271" t="s">
        <v>595</v>
      </c>
      <c r="R39" s="270">
        <v>0</v>
      </c>
      <c r="S39" s="271" t="s">
        <v>595</v>
      </c>
      <c r="T39" s="270">
        <v>0</v>
      </c>
      <c r="U39" s="271" t="s">
        <v>595</v>
      </c>
      <c r="V39" s="270">
        <v>0</v>
      </c>
      <c r="W39" s="271" t="s">
        <v>595</v>
      </c>
      <c r="X39" s="270">
        <v>0</v>
      </c>
      <c r="Y39" s="271" t="s">
        <v>595</v>
      </c>
      <c r="Z39" s="270">
        <v>0</v>
      </c>
      <c r="AA39" s="271" t="s">
        <v>595</v>
      </c>
      <c r="AB39" s="270">
        <v>0</v>
      </c>
      <c r="AC39" s="270">
        <v>0</v>
      </c>
    </row>
    <row r="40" spans="1:29" s="202" customFormat="1" x14ac:dyDescent="0.25">
      <c r="A40" s="206" t="s">
        <v>163</v>
      </c>
      <c r="B40" s="207" t="s">
        <v>564</v>
      </c>
      <c r="C40" s="270"/>
      <c r="D40" s="270"/>
      <c r="E40" s="270"/>
      <c r="F40" s="270"/>
      <c r="G40" s="270">
        <v>0</v>
      </c>
      <c r="H40" s="270">
        <v>0</v>
      </c>
      <c r="I40" s="271" t="s">
        <v>595</v>
      </c>
      <c r="J40" s="270">
        <v>0</v>
      </c>
      <c r="K40" s="271" t="s">
        <v>595</v>
      </c>
      <c r="L40" s="270">
        <v>0</v>
      </c>
      <c r="M40" s="271" t="s">
        <v>595</v>
      </c>
      <c r="N40" s="270">
        <v>0</v>
      </c>
      <c r="O40" s="271" t="s">
        <v>595</v>
      </c>
      <c r="P40" s="270">
        <v>0</v>
      </c>
      <c r="Q40" s="271" t="s">
        <v>595</v>
      </c>
      <c r="R40" s="270">
        <v>0</v>
      </c>
      <c r="S40" s="271" t="s">
        <v>595</v>
      </c>
      <c r="T40" s="270">
        <v>0</v>
      </c>
      <c r="U40" s="271" t="s">
        <v>595</v>
      </c>
      <c r="V40" s="270">
        <v>0</v>
      </c>
      <c r="W40" s="271" t="s">
        <v>595</v>
      </c>
      <c r="X40" s="270">
        <v>0</v>
      </c>
      <c r="Y40" s="271" t="s">
        <v>595</v>
      </c>
      <c r="Z40" s="270">
        <v>0</v>
      </c>
      <c r="AA40" s="271" t="s">
        <v>595</v>
      </c>
      <c r="AB40" s="270">
        <v>0</v>
      </c>
      <c r="AC40" s="270">
        <v>0</v>
      </c>
    </row>
    <row r="41" spans="1:29" s="202" customFormat="1" x14ac:dyDescent="0.25">
      <c r="A41" s="206" t="s">
        <v>162</v>
      </c>
      <c r="B41" s="207" t="s">
        <v>565</v>
      </c>
      <c r="C41" s="270"/>
      <c r="D41" s="270"/>
      <c r="E41" s="270"/>
      <c r="F41" s="270"/>
      <c r="G41" s="270">
        <v>0</v>
      </c>
      <c r="H41" s="270">
        <v>0</v>
      </c>
      <c r="I41" s="271" t="s">
        <v>595</v>
      </c>
      <c r="J41" s="270">
        <v>0</v>
      </c>
      <c r="K41" s="271" t="s">
        <v>595</v>
      </c>
      <c r="L41" s="270">
        <v>0</v>
      </c>
      <c r="M41" s="271" t="s">
        <v>595</v>
      </c>
      <c r="N41" s="270">
        <v>0</v>
      </c>
      <c r="O41" s="271" t="s">
        <v>595</v>
      </c>
      <c r="P41" s="270">
        <v>0</v>
      </c>
      <c r="Q41" s="271" t="s">
        <v>595</v>
      </c>
      <c r="R41" s="270">
        <v>0</v>
      </c>
      <c r="S41" s="271" t="s">
        <v>595</v>
      </c>
      <c r="T41" s="270">
        <v>0</v>
      </c>
      <c r="U41" s="271" t="s">
        <v>595</v>
      </c>
      <c r="V41" s="270">
        <v>0</v>
      </c>
      <c r="W41" s="271" t="s">
        <v>595</v>
      </c>
      <c r="X41" s="270">
        <v>0</v>
      </c>
      <c r="Y41" s="271" t="s">
        <v>595</v>
      </c>
      <c r="Z41" s="270">
        <v>0</v>
      </c>
      <c r="AA41" s="271" t="s">
        <v>595</v>
      </c>
      <c r="AB41" s="270">
        <v>0</v>
      </c>
      <c r="AC41" s="270">
        <v>0</v>
      </c>
    </row>
    <row r="42" spans="1:29" s="202" customFormat="1" x14ac:dyDescent="0.25">
      <c r="A42" s="206" t="s">
        <v>161</v>
      </c>
      <c r="B42" s="207" t="s">
        <v>566</v>
      </c>
      <c r="C42" s="270"/>
      <c r="D42" s="270"/>
      <c r="E42" s="270"/>
      <c r="F42" s="270"/>
      <c r="G42" s="270">
        <v>0</v>
      </c>
      <c r="H42" s="270">
        <v>0</v>
      </c>
      <c r="I42" s="271" t="s">
        <v>595</v>
      </c>
      <c r="J42" s="270">
        <v>0</v>
      </c>
      <c r="K42" s="271" t="s">
        <v>595</v>
      </c>
      <c r="L42" s="270">
        <v>0</v>
      </c>
      <c r="M42" s="271" t="s">
        <v>595</v>
      </c>
      <c r="N42" s="270">
        <v>0</v>
      </c>
      <c r="O42" s="271" t="s">
        <v>595</v>
      </c>
      <c r="P42" s="270">
        <v>0</v>
      </c>
      <c r="Q42" s="271" t="s">
        <v>595</v>
      </c>
      <c r="R42" s="270">
        <v>0</v>
      </c>
      <c r="S42" s="271" t="s">
        <v>595</v>
      </c>
      <c r="T42" s="270">
        <v>0</v>
      </c>
      <c r="U42" s="271" t="s">
        <v>595</v>
      </c>
      <c r="V42" s="270">
        <v>0</v>
      </c>
      <c r="W42" s="271" t="s">
        <v>595</v>
      </c>
      <c r="X42" s="270">
        <v>0</v>
      </c>
      <c r="Y42" s="271" t="s">
        <v>595</v>
      </c>
      <c r="Z42" s="270">
        <v>0</v>
      </c>
      <c r="AA42" s="271" t="s">
        <v>595</v>
      </c>
      <c r="AB42" s="270">
        <v>0</v>
      </c>
      <c r="AC42" s="270">
        <v>0</v>
      </c>
    </row>
    <row r="43" spans="1:29" s="202" customFormat="1" x14ac:dyDescent="0.25">
      <c r="A43" s="206" t="s">
        <v>567</v>
      </c>
      <c r="B43" s="207" t="s">
        <v>568</v>
      </c>
      <c r="C43" s="270"/>
      <c r="D43" s="270"/>
      <c r="E43" s="270"/>
      <c r="F43" s="270"/>
      <c r="G43" s="270">
        <v>0</v>
      </c>
      <c r="H43" s="270">
        <v>0</v>
      </c>
      <c r="I43" s="271" t="s">
        <v>595</v>
      </c>
      <c r="J43" s="270">
        <v>0</v>
      </c>
      <c r="K43" s="271" t="s">
        <v>595</v>
      </c>
      <c r="L43" s="270">
        <v>0</v>
      </c>
      <c r="M43" s="271" t="s">
        <v>595</v>
      </c>
      <c r="N43" s="270">
        <v>0</v>
      </c>
      <c r="O43" s="271" t="s">
        <v>595</v>
      </c>
      <c r="P43" s="270">
        <v>0</v>
      </c>
      <c r="Q43" s="271" t="s">
        <v>595</v>
      </c>
      <c r="R43" s="270">
        <v>0</v>
      </c>
      <c r="S43" s="271" t="s">
        <v>595</v>
      </c>
      <c r="T43" s="270">
        <v>0</v>
      </c>
      <c r="U43" s="271" t="s">
        <v>595</v>
      </c>
      <c r="V43" s="270">
        <v>0</v>
      </c>
      <c r="W43" s="271" t="s">
        <v>595</v>
      </c>
      <c r="X43" s="270">
        <v>0</v>
      </c>
      <c r="Y43" s="271" t="s">
        <v>595</v>
      </c>
      <c r="Z43" s="270">
        <v>0</v>
      </c>
      <c r="AA43" s="271" t="s">
        <v>595</v>
      </c>
      <c r="AB43" s="270">
        <v>0</v>
      </c>
      <c r="AC43" s="270">
        <v>0</v>
      </c>
    </row>
    <row r="44" spans="1:29" s="202" customFormat="1" x14ac:dyDescent="0.25">
      <c r="A44" s="206" t="s">
        <v>569</v>
      </c>
      <c r="B44" s="207" t="s">
        <v>570</v>
      </c>
      <c r="C44" s="270"/>
      <c r="D44" s="270"/>
      <c r="E44" s="270"/>
      <c r="F44" s="270"/>
      <c r="G44" s="270">
        <v>0</v>
      </c>
      <c r="H44" s="270">
        <v>0</v>
      </c>
      <c r="I44" s="271" t="s">
        <v>595</v>
      </c>
      <c r="J44" s="270">
        <v>0</v>
      </c>
      <c r="K44" s="271" t="s">
        <v>595</v>
      </c>
      <c r="L44" s="270">
        <v>0</v>
      </c>
      <c r="M44" s="271" t="s">
        <v>595</v>
      </c>
      <c r="N44" s="270">
        <v>0</v>
      </c>
      <c r="O44" s="271" t="s">
        <v>595</v>
      </c>
      <c r="P44" s="270">
        <v>0</v>
      </c>
      <c r="Q44" s="271" t="s">
        <v>595</v>
      </c>
      <c r="R44" s="270">
        <v>0</v>
      </c>
      <c r="S44" s="271" t="s">
        <v>595</v>
      </c>
      <c r="T44" s="270">
        <v>0</v>
      </c>
      <c r="U44" s="271" t="s">
        <v>595</v>
      </c>
      <c r="V44" s="270">
        <v>0</v>
      </c>
      <c r="W44" s="271" t="s">
        <v>595</v>
      </c>
      <c r="X44" s="270">
        <v>0</v>
      </c>
      <c r="Y44" s="271" t="s">
        <v>595</v>
      </c>
      <c r="Z44" s="270">
        <v>0</v>
      </c>
      <c r="AA44" s="271" t="s">
        <v>595</v>
      </c>
      <c r="AB44" s="270">
        <v>0</v>
      </c>
      <c r="AC44" s="270">
        <v>0</v>
      </c>
    </row>
    <row r="45" spans="1:29" s="202" customFormat="1" x14ac:dyDescent="0.25">
      <c r="A45" s="206" t="s">
        <v>571</v>
      </c>
      <c r="B45" s="207" t="s">
        <v>572</v>
      </c>
      <c r="C45" s="270"/>
      <c r="D45" s="270"/>
      <c r="E45" s="270"/>
      <c r="F45" s="270"/>
      <c r="G45" s="270">
        <v>0</v>
      </c>
      <c r="H45" s="270">
        <v>0</v>
      </c>
      <c r="I45" s="271" t="s">
        <v>595</v>
      </c>
      <c r="J45" s="270">
        <v>0</v>
      </c>
      <c r="K45" s="271" t="s">
        <v>595</v>
      </c>
      <c r="L45" s="270">
        <v>0</v>
      </c>
      <c r="M45" s="271" t="s">
        <v>595</v>
      </c>
      <c r="N45" s="270">
        <v>0</v>
      </c>
      <c r="O45" s="271" t="s">
        <v>595</v>
      </c>
      <c r="P45" s="270">
        <v>0</v>
      </c>
      <c r="Q45" s="271" t="s">
        <v>595</v>
      </c>
      <c r="R45" s="270">
        <v>0</v>
      </c>
      <c r="S45" s="271" t="s">
        <v>595</v>
      </c>
      <c r="T45" s="270">
        <v>0</v>
      </c>
      <c r="U45" s="271" t="s">
        <v>595</v>
      </c>
      <c r="V45" s="270">
        <v>0</v>
      </c>
      <c r="W45" s="271" t="s">
        <v>595</v>
      </c>
      <c r="X45" s="270">
        <v>0</v>
      </c>
      <c r="Y45" s="271" t="s">
        <v>595</v>
      </c>
      <c r="Z45" s="270">
        <v>0</v>
      </c>
      <c r="AA45" s="271" t="s">
        <v>595</v>
      </c>
      <c r="AB45" s="270">
        <v>0</v>
      </c>
      <c r="AC45" s="270">
        <v>0</v>
      </c>
    </row>
    <row r="46" spans="1:29" s="202" customFormat="1" x14ac:dyDescent="0.25">
      <c r="A46" s="206" t="s">
        <v>573</v>
      </c>
      <c r="B46" s="207" t="s">
        <v>574</v>
      </c>
      <c r="C46" s="270"/>
      <c r="D46" s="270"/>
      <c r="E46" s="270"/>
      <c r="F46" s="270"/>
      <c r="G46" s="270">
        <v>0</v>
      </c>
      <c r="H46" s="270">
        <v>0</v>
      </c>
      <c r="I46" s="271" t="s">
        <v>595</v>
      </c>
      <c r="J46" s="270">
        <v>0</v>
      </c>
      <c r="K46" s="271" t="s">
        <v>595</v>
      </c>
      <c r="L46" s="270">
        <v>0</v>
      </c>
      <c r="M46" s="271" t="s">
        <v>595</v>
      </c>
      <c r="N46" s="270">
        <v>0</v>
      </c>
      <c r="O46" s="271" t="s">
        <v>595</v>
      </c>
      <c r="P46" s="270">
        <v>0</v>
      </c>
      <c r="Q46" s="271" t="s">
        <v>595</v>
      </c>
      <c r="R46" s="270">
        <v>0</v>
      </c>
      <c r="S46" s="271" t="s">
        <v>595</v>
      </c>
      <c r="T46" s="270">
        <v>0</v>
      </c>
      <c r="U46" s="271" t="s">
        <v>595</v>
      </c>
      <c r="V46" s="270">
        <v>0</v>
      </c>
      <c r="W46" s="271" t="s">
        <v>595</v>
      </c>
      <c r="X46" s="270">
        <v>0</v>
      </c>
      <c r="Y46" s="271" t="s">
        <v>595</v>
      </c>
      <c r="Z46" s="270">
        <v>0</v>
      </c>
      <c r="AA46" s="271" t="s">
        <v>595</v>
      </c>
      <c r="AB46" s="270">
        <v>0</v>
      </c>
      <c r="AC46" s="270">
        <v>0</v>
      </c>
    </row>
    <row r="47" spans="1:29" s="202" customFormat="1" x14ac:dyDescent="0.25">
      <c r="A47" s="204" t="s">
        <v>61</v>
      </c>
      <c r="B47" s="205" t="s">
        <v>160</v>
      </c>
      <c r="C47" s="270"/>
      <c r="D47" s="270"/>
      <c r="E47" s="270"/>
      <c r="F47" s="270"/>
      <c r="G47" s="270"/>
      <c r="H47" s="270"/>
      <c r="I47" s="270"/>
      <c r="J47" s="270"/>
      <c r="K47" s="270"/>
      <c r="L47" s="270"/>
      <c r="M47" s="270"/>
      <c r="N47" s="270"/>
      <c r="O47" s="270"/>
      <c r="P47" s="270"/>
      <c r="Q47" s="270"/>
      <c r="R47" s="270"/>
      <c r="S47" s="271"/>
      <c r="T47" s="270"/>
      <c r="U47" s="270"/>
      <c r="V47" s="270"/>
      <c r="W47" s="270"/>
      <c r="X47" s="270"/>
      <c r="Y47" s="270"/>
      <c r="Z47" s="270"/>
      <c r="AA47" s="270"/>
      <c r="AB47" s="270"/>
      <c r="AC47" s="270"/>
    </row>
    <row r="48" spans="1:29" s="202" customFormat="1" x14ac:dyDescent="0.25">
      <c r="A48" s="206" t="s">
        <v>159</v>
      </c>
      <c r="B48" s="207" t="s">
        <v>563</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02" customFormat="1" ht="31.5" x14ac:dyDescent="0.25">
      <c r="A49" s="206" t="s">
        <v>158</v>
      </c>
      <c r="B49" s="209" t="s">
        <v>561</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02" customFormat="1" x14ac:dyDescent="0.25">
      <c r="A50" s="206" t="s">
        <v>157</v>
      </c>
      <c r="B50" s="209"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02" customFormat="1" ht="35.25" customHeight="1" x14ac:dyDescent="0.25">
      <c r="A51" s="206" t="s">
        <v>155</v>
      </c>
      <c r="B51" s="207"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02" customFormat="1" ht="31.5" x14ac:dyDescent="0.25">
      <c r="A52" s="206" t="s">
        <v>153</v>
      </c>
      <c r="B52" s="207"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02" customFormat="1" x14ac:dyDescent="0.25">
      <c r="A53" s="206" t="s">
        <v>151</v>
      </c>
      <c r="B53" s="207"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02" customFormat="1" x14ac:dyDescent="0.25">
      <c r="A54" s="206" t="s">
        <v>149</v>
      </c>
      <c r="B54" s="207" t="s">
        <v>564</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02" customFormat="1" x14ac:dyDescent="0.25">
      <c r="A55" s="206" t="s">
        <v>575</v>
      </c>
      <c r="B55" s="207" t="s">
        <v>565</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02" customFormat="1" x14ac:dyDescent="0.25">
      <c r="A56" s="206" t="s">
        <v>576</v>
      </c>
      <c r="B56" s="207" t="s">
        <v>566</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02" customFormat="1" x14ac:dyDescent="0.25">
      <c r="A57" s="206" t="s">
        <v>577</v>
      </c>
      <c r="B57" s="207" t="s">
        <v>568</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02" customFormat="1" ht="36.75" customHeight="1" x14ac:dyDescent="0.25">
      <c r="A58" s="206" t="s">
        <v>578</v>
      </c>
      <c r="B58" s="207" t="s">
        <v>570</v>
      </c>
      <c r="C58" s="270">
        <v>55</v>
      </c>
      <c r="D58" s="270">
        <v>34</v>
      </c>
      <c r="E58" s="270"/>
      <c r="F58" s="270"/>
      <c r="G58" s="270">
        <v>0</v>
      </c>
      <c r="H58" s="270">
        <v>0</v>
      </c>
      <c r="I58" s="270"/>
      <c r="J58" s="270">
        <v>5</v>
      </c>
      <c r="K58" s="270"/>
      <c r="L58" s="270">
        <v>0</v>
      </c>
      <c r="M58" s="270"/>
      <c r="N58" s="270">
        <v>0</v>
      </c>
      <c r="O58" s="270"/>
      <c r="P58" s="270">
        <v>0</v>
      </c>
      <c r="Q58" s="270"/>
      <c r="R58" s="270">
        <v>0</v>
      </c>
      <c r="S58" s="270"/>
      <c r="T58" s="270">
        <v>0</v>
      </c>
      <c r="U58" s="270"/>
      <c r="V58" s="270">
        <v>0</v>
      </c>
      <c r="W58" s="270"/>
      <c r="X58" s="270">
        <v>0</v>
      </c>
      <c r="Y58" s="270"/>
      <c r="Z58" s="270">
        <v>0</v>
      </c>
      <c r="AA58" s="270"/>
      <c r="AB58" s="270">
        <v>0</v>
      </c>
      <c r="AC58" s="270">
        <v>5</v>
      </c>
    </row>
    <row r="59" spans="1:29" s="202" customFormat="1" x14ac:dyDescent="0.25">
      <c r="A59" s="206" t="s">
        <v>579</v>
      </c>
      <c r="B59" s="207" t="s">
        <v>572</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02" customFormat="1" x14ac:dyDescent="0.25">
      <c r="A60" s="206" t="s">
        <v>580</v>
      </c>
      <c r="B60" s="207" t="s">
        <v>574</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02" customFormat="1" ht="31.5" x14ac:dyDescent="0.25">
      <c r="A61" s="204" t="s">
        <v>59</v>
      </c>
      <c r="B61" s="205"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02" customFormat="1" x14ac:dyDescent="0.25">
      <c r="A62" s="206" t="s">
        <v>147</v>
      </c>
      <c r="B62" s="207" t="s">
        <v>146</v>
      </c>
      <c r="C62" s="270">
        <v>10.343063559322035</v>
      </c>
      <c r="D62" s="270">
        <v>9.8417325133333318</v>
      </c>
      <c r="E62" s="270"/>
      <c r="F62" s="270"/>
      <c r="G62" s="270">
        <v>0</v>
      </c>
      <c r="H62" s="270">
        <v>8.5948135593220343</v>
      </c>
      <c r="I62" s="270"/>
      <c r="J62" s="270">
        <v>8.093482513333333</v>
      </c>
      <c r="K62" s="270"/>
      <c r="L62" s="270">
        <v>0</v>
      </c>
      <c r="M62" s="270"/>
      <c r="N62" s="270">
        <v>0</v>
      </c>
      <c r="O62" s="270"/>
      <c r="P62" s="270">
        <v>0</v>
      </c>
      <c r="Q62" s="270"/>
      <c r="R62" s="270">
        <v>0</v>
      </c>
      <c r="S62" s="270"/>
      <c r="T62" s="270">
        <v>0</v>
      </c>
      <c r="U62" s="270"/>
      <c r="V62" s="270">
        <v>0</v>
      </c>
      <c r="W62" s="270"/>
      <c r="X62" s="270">
        <v>0</v>
      </c>
      <c r="Y62" s="270"/>
      <c r="Z62" s="270">
        <v>0</v>
      </c>
      <c r="AA62" s="270"/>
      <c r="AB62" s="270">
        <v>8.5948135593220343</v>
      </c>
      <c r="AC62" s="270">
        <v>8.093482513333333</v>
      </c>
    </row>
    <row r="63" spans="1:29" s="202" customFormat="1" x14ac:dyDescent="0.25">
      <c r="A63" s="206" t="s">
        <v>145</v>
      </c>
      <c r="B63" s="209"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s="202" customFormat="1" x14ac:dyDescent="0.25">
      <c r="A64" s="206" t="s">
        <v>144</v>
      </c>
      <c r="B64" s="207"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s="202" customFormat="1" x14ac:dyDescent="0.25">
      <c r="A65" s="206" t="s">
        <v>143</v>
      </c>
      <c r="B65" s="209"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s="202" customFormat="1" x14ac:dyDescent="0.25">
      <c r="A66" s="206" t="s">
        <v>142</v>
      </c>
      <c r="B66" s="209"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s="202" customFormat="1" x14ac:dyDescent="0.25">
      <c r="A67" s="206" t="s">
        <v>141</v>
      </c>
      <c r="B67" s="207" t="s">
        <v>564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s="202" customFormat="1" x14ac:dyDescent="0.25">
      <c r="A68" s="206" t="s">
        <v>581</v>
      </c>
      <c r="B68" s="207" t="s">
        <v>565</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s="202" customFormat="1" x14ac:dyDescent="0.25">
      <c r="A69" s="206" t="s">
        <v>582</v>
      </c>
      <c r="B69" s="207" t="s">
        <v>566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s="202" customFormat="1" x14ac:dyDescent="0.25">
      <c r="A70" s="206" t="s">
        <v>583</v>
      </c>
      <c r="B70" s="207" t="s">
        <v>568</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s="202" customFormat="1" x14ac:dyDescent="0.25">
      <c r="A71" s="206" t="s">
        <v>584</v>
      </c>
      <c r="B71" s="207" t="s">
        <v>570</v>
      </c>
      <c r="C71" s="270"/>
      <c r="D71" s="270"/>
      <c r="E71" s="270"/>
      <c r="F71" s="270"/>
      <c r="G71" s="270">
        <v>0</v>
      </c>
      <c r="H71" s="270">
        <v>1</v>
      </c>
      <c r="I71" s="270"/>
      <c r="J71" s="270">
        <v>5</v>
      </c>
      <c r="K71" s="270"/>
      <c r="L71" s="270">
        <v>0</v>
      </c>
      <c r="M71" s="270"/>
      <c r="N71" s="270">
        <v>0</v>
      </c>
      <c r="O71" s="270"/>
      <c r="P71" s="270">
        <v>0</v>
      </c>
      <c r="Q71" s="270"/>
      <c r="R71" s="270">
        <v>0</v>
      </c>
      <c r="S71" s="270"/>
      <c r="T71" s="270">
        <v>0</v>
      </c>
      <c r="U71" s="270"/>
      <c r="V71" s="270">
        <v>0</v>
      </c>
      <c r="W71" s="270"/>
      <c r="X71" s="270">
        <v>0</v>
      </c>
      <c r="Y71" s="270"/>
      <c r="Z71" s="270">
        <v>0</v>
      </c>
      <c r="AA71" s="270"/>
      <c r="AB71" s="270">
        <v>1</v>
      </c>
      <c r="AC71" s="270">
        <v>5</v>
      </c>
    </row>
    <row r="72" spans="1:29" s="202" customFormat="1" x14ac:dyDescent="0.25">
      <c r="A72" s="206" t="s">
        <v>585</v>
      </c>
      <c r="B72" s="207" t="s">
        <v>572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s="202" customFormat="1" x14ac:dyDescent="0.25">
      <c r="A73" s="206" t="s">
        <v>586</v>
      </c>
      <c r="B73" s="207" t="s">
        <v>574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s="202" customFormat="1" ht="36.75" customHeight="1" x14ac:dyDescent="0.25">
      <c r="A74" s="204" t="s">
        <v>58</v>
      </c>
      <c r="B74" s="210" t="s">
        <v>228</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s="202" customFormat="1" x14ac:dyDescent="0.25">
      <c r="A75" s="204" t="s">
        <v>56</v>
      </c>
      <c r="B75" s="205"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02" customFormat="1" x14ac:dyDescent="0.25">
      <c r="A76" s="206" t="s">
        <v>223</v>
      </c>
      <c r="B76" s="207" t="s">
        <v>563</v>
      </c>
      <c r="C76" s="275"/>
      <c r="D76" s="273"/>
      <c r="E76" s="272"/>
      <c r="F76" s="272"/>
      <c r="G76" s="270">
        <v>0</v>
      </c>
      <c r="H76" s="270">
        <v>0</v>
      </c>
      <c r="I76" s="272"/>
      <c r="J76" s="270">
        <v>0</v>
      </c>
      <c r="K76" s="273"/>
      <c r="L76" s="270">
        <v>0</v>
      </c>
      <c r="M76" s="273"/>
      <c r="N76" s="270">
        <v>0</v>
      </c>
      <c r="O76" s="273"/>
      <c r="P76" s="270">
        <v>0</v>
      </c>
      <c r="Q76" s="273"/>
      <c r="R76" s="270">
        <v>0</v>
      </c>
      <c r="S76" s="273"/>
      <c r="T76" s="270">
        <v>0</v>
      </c>
      <c r="U76" s="273"/>
      <c r="V76" s="270">
        <v>0</v>
      </c>
      <c r="W76" s="273"/>
      <c r="X76" s="270">
        <v>0</v>
      </c>
      <c r="Y76" s="273"/>
      <c r="Z76" s="270">
        <v>0</v>
      </c>
      <c r="AA76" s="273"/>
      <c r="AB76" s="270">
        <v>0</v>
      </c>
      <c r="AC76" s="270">
        <v>0</v>
      </c>
    </row>
    <row r="77" spans="1:29" s="202" customFormat="1" ht="31.5" x14ac:dyDescent="0.25">
      <c r="A77" s="206" t="s">
        <v>224</v>
      </c>
      <c r="B77" s="209" t="s">
        <v>561</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s="202" customFormat="1" x14ac:dyDescent="0.25">
      <c r="A78" s="206" t="s">
        <v>225</v>
      </c>
      <c r="B78" s="209"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s="202" customFormat="1" x14ac:dyDescent="0.25">
      <c r="A79" s="206" t="s">
        <v>226</v>
      </c>
      <c r="B79" s="207" t="s">
        <v>562</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s="202" customFormat="1" x14ac:dyDescent="0.25">
      <c r="A80" s="206" t="s">
        <v>227</v>
      </c>
      <c r="B80" s="207" t="s">
        <v>564</v>
      </c>
      <c r="C80" s="275"/>
      <c r="D80" s="273"/>
      <c r="E80" s="272"/>
      <c r="F80" s="272"/>
      <c r="G80" s="270">
        <v>0</v>
      </c>
      <c r="H80" s="270">
        <v>0</v>
      </c>
      <c r="I80" s="272"/>
      <c r="J80" s="270">
        <v>0</v>
      </c>
      <c r="K80" s="273"/>
      <c r="L80" s="270">
        <v>0</v>
      </c>
      <c r="M80" s="273"/>
      <c r="N80" s="270">
        <v>0</v>
      </c>
      <c r="O80" s="273"/>
      <c r="P80" s="270">
        <v>0</v>
      </c>
      <c r="Q80" s="273"/>
      <c r="R80" s="270">
        <v>0</v>
      </c>
      <c r="S80" s="273"/>
      <c r="T80" s="270">
        <v>0</v>
      </c>
      <c r="U80" s="273"/>
      <c r="V80" s="270">
        <v>0</v>
      </c>
      <c r="W80" s="273"/>
      <c r="X80" s="270">
        <v>0</v>
      </c>
      <c r="Y80" s="273"/>
      <c r="Z80" s="270">
        <v>0</v>
      </c>
      <c r="AA80" s="273"/>
      <c r="AB80" s="270">
        <v>0</v>
      </c>
      <c r="AC80" s="270">
        <v>0</v>
      </c>
    </row>
    <row r="81" spans="1:29" s="202" customFormat="1" x14ac:dyDescent="0.25">
      <c r="A81" s="206" t="s">
        <v>587</v>
      </c>
      <c r="B81" s="207" t="s">
        <v>565</v>
      </c>
      <c r="C81" s="275"/>
      <c r="D81" s="273"/>
      <c r="E81" s="272"/>
      <c r="F81" s="272"/>
      <c r="G81" s="270">
        <v>0</v>
      </c>
      <c r="H81" s="270">
        <v>0</v>
      </c>
      <c r="I81" s="272"/>
      <c r="J81" s="270">
        <v>0</v>
      </c>
      <c r="K81" s="273"/>
      <c r="L81" s="270">
        <v>0</v>
      </c>
      <c r="M81" s="273"/>
      <c r="N81" s="270">
        <v>0</v>
      </c>
      <c r="O81" s="273"/>
      <c r="P81" s="270">
        <v>0</v>
      </c>
      <c r="Q81" s="273"/>
      <c r="R81" s="270">
        <v>0</v>
      </c>
      <c r="S81" s="273"/>
      <c r="T81" s="270">
        <v>0</v>
      </c>
      <c r="U81" s="273"/>
      <c r="V81" s="270">
        <v>0</v>
      </c>
      <c r="W81" s="273"/>
      <c r="X81" s="270">
        <v>0</v>
      </c>
      <c r="Y81" s="273"/>
      <c r="Z81" s="270">
        <v>0</v>
      </c>
      <c r="AA81" s="273"/>
      <c r="AB81" s="270">
        <v>0</v>
      </c>
      <c r="AC81" s="270">
        <v>0</v>
      </c>
    </row>
    <row r="82" spans="1:29" s="202" customFormat="1" x14ac:dyDescent="0.25">
      <c r="A82" s="206" t="s">
        <v>588</v>
      </c>
      <c r="B82" s="207" t="s">
        <v>566</v>
      </c>
      <c r="C82" s="275"/>
      <c r="D82" s="273"/>
      <c r="E82" s="272"/>
      <c r="F82" s="272"/>
      <c r="G82" s="270">
        <v>0</v>
      </c>
      <c r="H82" s="270">
        <v>0</v>
      </c>
      <c r="I82" s="272"/>
      <c r="J82" s="270">
        <v>0</v>
      </c>
      <c r="K82" s="273"/>
      <c r="L82" s="270">
        <v>0</v>
      </c>
      <c r="M82" s="273"/>
      <c r="N82" s="270">
        <v>0</v>
      </c>
      <c r="O82" s="273"/>
      <c r="P82" s="270">
        <v>0</v>
      </c>
      <c r="Q82" s="273"/>
      <c r="R82" s="270">
        <v>0</v>
      </c>
      <c r="S82" s="273"/>
      <c r="T82" s="270">
        <v>0</v>
      </c>
      <c r="U82" s="273"/>
      <c r="V82" s="270">
        <v>0</v>
      </c>
      <c r="W82" s="273"/>
      <c r="X82" s="270">
        <v>0</v>
      </c>
      <c r="Y82" s="273"/>
      <c r="Z82" s="270">
        <v>0</v>
      </c>
      <c r="AA82" s="273"/>
      <c r="AB82" s="270">
        <v>0</v>
      </c>
      <c r="AC82" s="270">
        <v>0</v>
      </c>
    </row>
    <row r="83" spans="1:29" s="202" customFormat="1" x14ac:dyDescent="0.25">
      <c r="A83" s="206" t="s">
        <v>589</v>
      </c>
      <c r="B83" s="207" t="s">
        <v>568</v>
      </c>
      <c r="C83" s="275"/>
      <c r="D83" s="273"/>
      <c r="E83" s="272"/>
      <c r="F83" s="272"/>
      <c r="G83" s="270">
        <v>0</v>
      </c>
      <c r="H83" s="270">
        <v>0</v>
      </c>
      <c r="I83" s="272"/>
      <c r="J83" s="270">
        <v>0</v>
      </c>
      <c r="K83" s="273"/>
      <c r="L83" s="270">
        <v>0</v>
      </c>
      <c r="M83" s="273"/>
      <c r="N83" s="270">
        <v>0</v>
      </c>
      <c r="O83" s="273"/>
      <c r="P83" s="270">
        <v>0</v>
      </c>
      <c r="Q83" s="273"/>
      <c r="R83" s="270">
        <v>0</v>
      </c>
      <c r="S83" s="273"/>
      <c r="T83" s="270">
        <v>0</v>
      </c>
      <c r="U83" s="273"/>
      <c r="V83" s="270">
        <v>0</v>
      </c>
      <c r="W83" s="273"/>
      <c r="X83" s="270">
        <v>0</v>
      </c>
      <c r="Y83" s="273"/>
      <c r="Z83" s="270">
        <v>0</v>
      </c>
      <c r="AA83" s="273"/>
      <c r="AB83" s="270">
        <v>0</v>
      </c>
      <c r="AC83" s="270">
        <v>0</v>
      </c>
    </row>
    <row r="84" spans="1:29" s="202" customFormat="1" x14ac:dyDescent="0.25">
      <c r="A84" s="206" t="s">
        <v>590</v>
      </c>
      <c r="B84" s="207" t="s">
        <v>570</v>
      </c>
      <c r="C84" s="275"/>
      <c r="D84" s="273"/>
      <c r="E84" s="272"/>
      <c r="F84" s="272"/>
      <c r="G84" s="270">
        <v>0</v>
      </c>
      <c r="H84" s="270">
        <v>0</v>
      </c>
      <c r="I84" s="272"/>
      <c r="J84" s="270">
        <v>0</v>
      </c>
      <c r="K84" s="273"/>
      <c r="L84" s="270">
        <v>0</v>
      </c>
      <c r="M84" s="273"/>
      <c r="N84" s="270">
        <v>0</v>
      </c>
      <c r="O84" s="273"/>
      <c r="P84" s="270">
        <v>0</v>
      </c>
      <c r="Q84" s="273"/>
      <c r="R84" s="270">
        <v>0</v>
      </c>
      <c r="S84" s="273"/>
      <c r="T84" s="270">
        <v>0</v>
      </c>
      <c r="U84" s="273"/>
      <c r="V84" s="270">
        <v>0</v>
      </c>
      <c r="W84" s="273"/>
      <c r="X84" s="270">
        <v>0</v>
      </c>
      <c r="Y84" s="273"/>
      <c r="Z84" s="270">
        <v>0</v>
      </c>
      <c r="AA84" s="273"/>
      <c r="AB84" s="270">
        <v>0</v>
      </c>
      <c r="AC84" s="270">
        <v>0</v>
      </c>
    </row>
    <row r="85" spans="1:29" s="202" customFormat="1" x14ac:dyDescent="0.25">
      <c r="A85" s="206" t="s">
        <v>591</v>
      </c>
      <c r="B85" s="207" t="s">
        <v>572</v>
      </c>
      <c r="C85" s="275"/>
      <c r="D85" s="273"/>
      <c r="E85" s="272"/>
      <c r="F85" s="272"/>
      <c r="G85" s="270">
        <v>0</v>
      </c>
      <c r="H85" s="270">
        <v>0</v>
      </c>
      <c r="I85" s="272"/>
      <c r="J85" s="270">
        <v>0</v>
      </c>
      <c r="K85" s="273"/>
      <c r="L85" s="270">
        <v>0</v>
      </c>
      <c r="M85" s="273"/>
      <c r="N85" s="270">
        <v>0</v>
      </c>
      <c r="O85" s="273"/>
      <c r="P85" s="270">
        <v>0</v>
      </c>
      <c r="Q85" s="273"/>
      <c r="R85" s="270">
        <v>0</v>
      </c>
      <c r="S85" s="273"/>
      <c r="T85" s="270">
        <v>0</v>
      </c>
      <c r="U85" s="273"/>
      <c r="V85" s="270">
        <v>0</v>
      </c>
      <c r="W85" s="273"/>
      <c r="X85" s="270">
        <v>0</v>
      </c>
      <c r="Y85" s="273"/>
      <c r="Z85" s="270">
        <v>0</v>
      </c>
      <c r="AA85" s="273"/>
      <c r="AB85" s="270">
        <v>0</v>
      </c>
      <c r="AC85" s="270">
        <v>0</v>
      </c>
    </row>
    <row r="86" spans="1:29" s="202" customFormat="1" x14ac:dyDescent="0.25">
      <c r="A86" s="206" t="s">
        <v>592</v>
      </c>
      <c r="B86" s="207" t="s">
        <v>574</v>
      </c>
      <c r="C86" s="276"/>
      <c r="D86" s="273"/>
      <c r="E86" s="272"/>
      <c r="F86" s="272"/>
      <c r="G86" s="270">
        <v>0</v>
      </c>
      <c r="H86" s="270">
        <v>0</v>
      </c>
      <c r="I86" s="272"/>
      <c r="J86" s="270">
        <v>0</v>
      </c>
      <c r="K86" s="273"/>
      <c r="L86" s="270">
        <v>0</v>
      </c>
      <c r="M86" s="273"/>
      <c r="N86" s="270">
        <v>0</v>
      </c>
      <c r="O86" s="273"/>
      <c r="P86" s="270">
        <v>0</v>
      </c>
      <c r="Q86" s="273"/>
      <c r="R86" s="270">
        <v>0</v>
      </c>
      <c r="S86" s="273"/>
      <c r="T86" s="270">
        <v>0</v>
      </c>
      <c r="U86" s="273"/>
      <c r="V86" s="270">
        <v>0</v>
      </c>
      <c r="W86" s="273"/>
      <c r="X86" s="270">
        <v>0</v>
      </c>
      <c r="Y86" s="273"/>
      <c r="Z86" s="270">
        <v>0</v>
      </c>
      <c r="AA86" s="273"/>
      <c r="AB86" s="270">
        <v>0</v>
      </c>
      <c r="AC86" s="270">
        <v>0</v>
      </c>
    </row>
    <row r="87" spans="1:29" s="202" customFormat="1" x14ac:dyDescent="0.25">
      <c r="A87" s="212"/>
      <c r="B87" s="213"/>
      <c r="C87" s="213"/>
      <c r="D87" s="213"/>
      <c r="E87" s="213"/>
      <c r="F87" s="213"/>
      <c r="G87" s="213"/>
      <c r="H87" s="203"/>
      <c r="I87" s="203"/>
      <c r="J87" s="203"/>
      <c r="K87" s="203"/>
      <c r="L87" s="203"/>
      <c r="M87" s="203"/>
      <c r="N87" s="203"/>
      <c r="O87" s="203"/>
      <c r="P87" s="203"/>
    </row>
    <row r="88" spans="1:29" s="202" customFormat="1" ht="54" customHeight="1" x14ac:dyDescent="0.25">
      <c r="A88" s="203"/>
      <c r="B88" s="214"/>
      <c r="C88" s="214"/>
      <c r="D88" s="214"/>
      <c r="E88" s="214"/>
      <c r="F88" s="214"/>
      <c r="G88" s="214"/>
      <c r="H88" s="214"/>
      <c r="I88" s="214"/>
      <c r="J88" s="214"/>
      <c r="K88" s="214"/>
      <c r="L88" s="214"/>
      <c r="M88" s="214"/>
      <c r="N88" s="214"/>
      <c r="O88" s="214"/>
      <c r="P88" s="214"/>
    </row>
    <row r="89" spans="1:29" s="202" customFormat="1" x14ac:dyDescent="0.25">
      <c r="A89" s="203"/>
      <c r="B89" s="203"/>
      <c r="C89" s="203"/>
      <c r="D89" s="203"/>
      <c r="E89" s="203"/>
      <c r="F89" s="203"/>
      <c r="G89" s="203"/>
      <c r="H89" s="203"/>
      <c r="I89" s="203"/>
      <c r="J89" s="203"/>
      <c r="K89" s="203"/>
      <c r="L89" s="203"/>
      <c r="M89" s="203"/>
      <c r="N89" s="203"/>
      <c r="O89" s="203"/>
      <c r="P89" s="203"/>
    </row>
    <row r="90" spans="1:29" s="202" customFormat="1" ht="50.25" customHeight="1" x14ac:dyDescent="0.25">
      <c r="A90" s="203"/>
      <c r="B90" s="215"/>
      <c r="C90" s="215"/>
      <c r="D90" s="215"/>
      <c r="E90" s="215"/>
      <c r="F90" s="215"/>
      <c r="G90" s="215"/>
      <c r="H90" s="203"/>
      <c r="I90" s="203"/>
      <c r="J90" s="203"/>
      <c r="K90" s="203"/>
      <c r="L90" s="203"/>
      <c r="M90" s="203"/>
      <c r="N90" s="203"/>
      <c r="O90" s="203"/>
      <c r="P90" s="203"/>
    </row>
    <row r="91" spans="1:29" s="202" customFormat="1" x14ac:dyDescent="0.25">
      <c r="A91" s="203"/>
      <c r="B91" s="203"/>
      <c r="C91" s="203"/>
      <c r="D91" s="203"/>
      <c r="E91" s="203"/>
      <c r="F91" s="203"/>
      <c r="G91" s="203"/>
      <c r="H91" s="203"/>
      <c r="I91" s="203"/>
      <c r="J91" s="203"/>
      <c r="K91" s="203"/>
      <c r="L91" s="203"/>
      <c r="M91" s="203"/>
      <c r="N91" s="203"/>
      <c r="O91" s="203"/>
      <c r="P91" s="203"/>
    </row>
    <row r="92" spans="1:29" s="202" customFormat="1" ht="36.75" customHeight="1" x14ac:dyDescent="0.25">
      <c r="A92" s="203"/>
      <c r="B92" s="214"/>
      <c r="C92" s="214"/>
      <c r="D92" s="214"/>
      <c r="E92" s="214"/>
      <c r="F92" s="214"/>
      <c r="G92" s="214"/>
      <c r="H92" s="203"/>
      <c r="I92" s="203"/>
      <c r="J92" s="203"/>
      <c r="K92" s="203"/>
      <c r="L92" s="203"/>
      <c r="M92" s="203"/>
      <c r="N92" s="203"/>
      <c r="O92" s="203"/>
      <c r="P92" s="203"/>
    </row>
    <row r="93" spans="1:29" s="202" customFormat="1" x14ac:dyDescent="0.25">
      <c r="A93" s="203"/>
      <c r="B93" s="216"/>
      <c r="C93" s="216"/>
      <c r="D93" s="216"/>
      <c r="E93" s="216"/>
      <c r="F93" s="216"/>
      <c r="G93" s="203"/>
      <c r="H93" s="203"/>
      <c r="I93" s="203"/>
      <c r="J93" s="203"/>
      <c r="K93" s="203"/>
      <c r="L93" s="203"/>
      <c r="M93" s="203"/>
      <c r="N93" s="203"/>
      <c r="O93" s="203"/>
      <c r="P93" s="203"/>
    </row>
    <row r="94" spans="1:29" s="202" customFormat="1" ht="51" customHeight="1" x14ac:dyDescent="0.25">
      <c r="A94" s="203"/>
      <c r="B94" s="214"/>
      <c r="C94" s="214"/>
      <c r="D94" s="214"/>
      <c r="E94" s="214"/>
      <c r="F94" s="214"/>
      <c r="G94" s="214"/>
      <c r="H94" s="203"/>
      <c r="I94" s="203"/>
      <c r="J94" s="203"/>
      <c r="K94" s="203"/>
      <c r="L94" s="203"/>
      <c r="M94" s="203"/>
      <c r="N94" s="203"/>
      <c r="O94" s="203"/>
      <c r="P94" s="203"/>
    </row>
    <row r="95" spans="1:29" s="202" customFormat="1" ht="32.25" customHeight="1" x14ac:dyDescent="0.25">
      <c r="A95" s="203"/>
      <c r="B95" s="215"/>
      <c r="C95" s="215"/>
      <c r="D95" s="215"/>
      <c r="E95" s="215"/>
      <c r="F95" s="215"/>
      <c r="G95" s="215"/>
      <c r="H95" s="203"/>
      <c r="I95" s="203"/>
      <c r="J95" s="203"/>
      <c r="K95" s="203"/>
      <c r="L95" s="203"/>
      <c r="M95" s="203"/>
      <c r="N95" s="203"/>
      <c r="O95" s="203"/>
      <c r="P95" s="203"/>
    </row>
    <row r="96" spans="1:29" s="202" customFormat="1" ht="51.75" customHeight="1" x14ac:dyDescent="0.25">
      <c r="A96" s="203"/>
      <c r="B96" s="214"/>
      <c r="C96" s="214"/>
      <c r="D96" s="214"/>
      <c r="E96" s="214"/>
      <c r="F96" s="214"/>
      <c r="G96" s="214"/>
      <c r="H96" s="203"/>
      <c r="I96" s="203"/>
      <c r="J96" s="203"/>
      <c r="K96" s="203"/>
      <c r="L96" s="203"/>
      <c r="M96" s="203"/>
      <c r="N96" s="203"/>
      <c r="O96" s="203"/>
      <c r="P96" s="203"/>
    </row>
    <row r="97" spans="1:16" s="202" customFormat="1" ht="21.75" customHeight="1" x14ac:dyDescent="0.25">
      <c r="A97" s="203"/>
      <c r="B97" s="217"/>
      <c r="C97" s="217"/>
      <c r="D97" s="217"/>
      <c r="E97" s="217"/>
      <c r="F97" s="217"/>
      <c r="G97" s="217"/>
      <c r="H97" s="203"/>
      <c r="I97" s="203"/>
      <c r="J97" s="203"/>
      <c r="K97" s="203"/>
      <c r="L97" s="203"/>
      <c r="M97" s="203"/>
      <c r="N97" s="203"/>
      <c r="O97" s="203"/>
      <c r="P97" s="203"/>
    </row>
    <row r="98" spans="1:16" s="202" customFormat="1" ht="23.25" customHeight="1" x14ac:dyDescent="0.25">
      <c r="A98" s="203"/>
      <c r="B98" s="217"/>
      <c r="C98" s="217"/>
      <c r="D98" s="217"/>
      <c r="E98" s="217"/>
      <c r="F98" s="217"/>
      <c r="G98" s="203"/>
      <c r="H98" s="203"/>
      <c r="I98" s="203"/>
      <c r="J98" s="203"/>
      <c r="K98" s="203"/>
      <c r="L98" s="203"/>
      <c r="M98" s="203"/>
      <c r="N98" s="203"/>
      <c r="O98" s="203"/>
      <c r="P98" s="203"/>
    </row>
  </sheetData>
  <mergeCells count="31">
    <mergeCell ref="A14:U14"/>
    <mergeCell ref="C20:D21"/>
    <mergeCell ref="A16:U16"/>
    <mergeCell ref="A15:U15"/>
    <mergeCell ref="P21:Q21"/>
    <mergeCell ref="R21:S21"/>
    <mergeCell ref="T21:U21"/>
    <mergeCell ref="A18:U18"/>
    <mergeCell ref="H20:K20"/>
    <mergeCell ref="H21:I21"/>
    <mergeCell ref="B20:B22"/>
    <mergeCell ref="L20:O20"/>
    <mergeCell ref="L21:M21"/>
    <mergeCell ref="N21:O21"/>
    <mergeCell ref="J21:K21"/>
    <mergeCell ref="G20:G22"/>
    <mergeCell ref="A4:U4"/>
    <mergeCell ref="A12:U12"/>
    <mergeCell ref="A9:U9"/>
    <mergeCell ref="A11:U11"/>
    <mergeCell ref="A8:U8"/>
    <mergeCell ref="A6:U6"/>
    <mergeCell ref="AB20:AC21"/>
    <mergeCell ref="X21:Y21"/>
    <mergeCell ref="Z21:AA21"/>
    <mergeCell ref="A20:A22"/>
    <mergeCell ref="E20:F21"/>
    <mergeCell ref="X20:AA20"/>
    <mergeCell ref="P20:S20"/>
    <mergeCell ref="T20:W20"/>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Z1" zoomScale="62" zoomScaleSheetLayoutView="62" workbookViewId="0">
      <selection activeCell="E27" sqref="E27"/>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8" style="19" customWidth="1"/>
    <col min="14" max="14" width="31.140625" style="19" customWidth="1"/>
    <col min="15" max="15" width="20.28515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22.85546875" style="19" customWidth="1"/>
    <col min="34" max="34" width="12.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0" t="str">
        <f>'1. паспорт местоположение'!A12:C12</f>
        <v>I_PK3600.07.03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7" t="s">
        <v>522</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52</v>
      </c>
      <c r="B22" s="439" t="s">
        <v>24</v>
      </c>
      <c r="C22" s="428" t="s">
        <v>51</v>
      </c>
      <c r="D22" s="428" t="s">
        <v>50</v>
      </c>
      <c r="E22" s="442" t="s">
        <v>533</v>
      </c>
      <c r="F22" s="443"/>
      <c r="G22" s="443"/>
      <c r="H22" s="443"/>
      <c r="I22" s="443"/>
      <c r="J22" s="443"/>
      <c r="K22" s="443"/>
      <c r="L22" s="444"/>
      <c r="M22" s="428" t="s">
        <v>49</v>
      </c>
      <c r="N22" s="428" t="s">
        <v>48</v>
      </c>
      <c r="O22" s="428" t="s">
        <v>47</v>
      </c>
      <c r="P22" s="423" t="s">
        <v>258</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9" s="22" customFormat="1" ht="64.5" customHeight="1" x14ac:dyDescent="0.25">
      <c r="A23" s="438"/>
      <c r="B23" s="440"/>
      <c r="C23" s="438"/>
      <c r="D23" s="438"/>
      <c r="E23" s="433" t="s">
        <v>23</v>
      </c>
      <c r="F23" s="424" t="s">
        <v>139</v>
      </c>
      <c r="G23" s="424" t="s">
        <v>138</v>
      </c>
      <c r="H23" s="424" t="s">
        <v>137</v>
      </c>
      <c r="I23" s="426" t="s">
        <v>443</v>
      </c>
      <c r="J23" s="426" t="s">
        <v>444</v>
      </c>
      <c r="K23" s="426" t="s">
        <v>445</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9" t="s">
        <v>13</v>
      </c>
      <c r="AG24" s="149" t="s">
        <v>12</v>
      </c>
      <c r="AH24" s="150" t="s">
        <v>2</v>
      </c>
      <c r="AI24" s="150" t="s">
        <v>11</v>
      </c>
      <c r="AJ24" s="429"/>
      <c r="AK24" s="429"/>
      <c r="AL24" s="429"/>
      <c r="AM24" s="429"/>
      <c r="AN24" s="429"/>
      <c r="AO24" s="429"/>
      <c r="AP24" s="429"/>
      <c r="AQ24" s="447"/>
      <c r="AR24" s="423"/>
      <c r="AS24" s="423"/>
      <c r="AT24" s="423"/>
      <c r="AU24" s="423"/>
      <c r="AV24" s="43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7" t="s">
        <v>615</v>
      </c>
      <c r="B26" s="258" t="s">
        <v>616</v>
      </c>
      <c r="C26" s="258" t="s">
        <v>600</v>
      </c>
      <c r="D26" s="259" t="s">
        <v>617</v>
      </c>
      <c r="E26" s="260">
        <v>28</v>
      </c>
      <c r="F26" s="260" t="s">
        <v>387</v>
      </c>
      <c r="G26" s="260" t="s">
        <v>387</v>
      </c>
      <c r="H26" s="260" t="s">
        <v>387</v>
      </c>
      <c r="I26" s="260" t="s">
        <v>387</v>
      </c>
      <c r="J26" s="260" t="s">
        <v>387</v>
      </c>
      <c r="K26" s="260" t="s">
        <v>387</v>
      </c>
      <c r="L26" s="260" t="s">
        <v>387</v>
      </c>
      <c r="M26" s="258" t="s">
        <v>601</v>
      </c>
      <c r="N26" s="261" t="s">
        <v>618</v>
      </c>
      <c r="O26" s="258" t="s">
        <v>616</v>
      </c>
      <c r="P26" s="262">
        <v>2924</v>
      </c>
      <c r="Q26" s="258" t="s">
        <v>553</v>
      </c>
      <c r="R26" s="262">
        <v>2924</v>
      </c>
      <c r="S26" s="258" t="s">
        <v>619</v>
      </c>
      <c r="T26" s="258" t="s">
        <v>619</v>
      </c>
      <c r="U26" s="258">
        <v>7</v>
      </c>
      <c r="V26" s="258">
        <v>7</v>
      </c>
      <c r="W26" s="258" t="s">
        <v>620</v>
      </c>
      <c r="X26" s="263">
        <v>2200</v>
      </c>
      <c r="Y26" s="258"/>
      <c r="Z26" s="258"/>
      <c r="AA26" s="262"/>
      <c r="AB26" s="262">
        <v>2200</v>
      </c>
      <c r="AC26" s="258" t="s">
        <v>620</v>
      </c>
      <c r="AD26" s="262">
        <v>2596</v>
      </c>
      <c r="AE26" s="262">
        <v>2596</v>
      </c>
      <c r="AF26" s="259" t="s">
        <v>621</v>
      </c>
      <c r="AG26" s="258" t="s">
        <v>622</v>
      </c>
      <c r="AH26" s="258" t="s">
        <v>623</v>
      </c>
      <c r="AI26" s="258" t="s">
        <v>623</v>
      </c>
      <c r="AJ26" s="258" t="s">
        <v>624</v>
      </c>
      <c r="AK26" s="258" t="s">
        <v>625</v>
      </c>
      <c r="AL26" s="258"/>
      <c r="AM26" s="258"/>
      <c r="AN26" s="258"/>
      <c r="AO26" s="259" t="s">
        <v>626</v>
      </c>
      <c r="AP26" s="258" t="s">
        <v>627</v>
      </c>
      <c r="AQ26" s="258" t="s">
        <v>628</v>
      </c>
      <c r="AR26" s="258" t="s">
        <v>629</v>
      </c>
      <c r="AS26" s="258" t="s">
        <v>629</v>
      </c>
      <c r="AT26" s="258" t="s">
        <v>630</v>
      </c>
      <c r="AU26" s="258"/>
      <c r="AV26" s="258" t="s">
        <v>631</v>
      </c>
      <c r="AW26" s="19">
        <v>1.4890000000000001</v>
      </c>
    </row>
    <row r="27" spans="1:49" ht="45" x14ac:dyDescent="0.25">
      <c r="A27" s="257" t="s">
        <v>626</v>
      </c>
      <c r="B27" s="258"/>
      <c r="C27" s="258"/>
      <c r="D27" s="259" t="s">
        <v>626</v>
      </c>
      <c r="E27" s="264"/>
      <c r="F27" s="264"/>
      <c r="G27" s="264"/>
      <c r="H27" s="264"/>
      <c r="I27" s="264"/>
      <c r="J27" s="264"/>
      <c r="K27" s="264"/>
      <c r="L27" s="264"/>
      <c r="M27" s="258" t="s">
        <v>626</v>
      </c>
      <c r="N27" s="261"/>
      <c r="O27" s="258"/>
      <c r="P27" s="262"/>
      <c r="Q27" s="258"/>
      <c r="R27" s="262"/>
      <c r="S27" s="258"/>
      <c r="T27" s="258"/>
      <c r="U27" s="258"/>
      <c r="V27" s="258"/>
      <c r="W27" s="258" t="s">
        <v>632</v>
      </c>
      <c r="X27" s="263">
        <v>2408</v>
      </c>
      <c r="Y27" s="258" t="s">
        <v>632</v>
      </c>
      <c r="Z27" s="258"/>
      <c r="AA27" s="262"/>
      <c r="AB27" s="262"/>
      <c r="AC27" s="258"/>
      <c r="AD27" s="262"/>
      <c r="AE27" s="262"/>
      <c r="AF27" s="259" t="s">
        <v>626</v>
      </c>
      <c r="AG27" s="258"/>
      <c r="AH27" s="258"/>
      <c r="AI27" s="258"/>
      <c r="AJ27" s="258"/>
      <c r="AK27" s="258"/>
      <c r="AL27" s="258"/>
      <c r="AM27" s="258"/>
      <c r="AN27" s="258"/>
      <c r="AO27" s="259" t="s">
        <v>626</v>
      </c>
      <c r="AP27" s="258"/>
      <c r="AQ27" s="258"/>
      <c r="AR27" s="258"/>
      <c r="AS27" s="258"/>
      <c r="AT27" s="258"/>
      <c r="AU27" s="258"/>
      <c r="AV27" s="258"/>
    </row>
    <row r="28" spans="1:49" ht="30" x14ac:dyDescent="0.25">
      <c r="A28" s="257" t="s">
        <v>626</v>
      </c>
      <c r="B28" s="258"/>
      <c r="C28" s="258"/>
      <c r="D28" s="259" t="s">
        <v>626</v>
      </c>
      <c r="E28" s="264"/>
      <c r="F28" s="264"/>
      <c r="G28" s="264"/>
      <c r="H28" s="264"/>
      <c r="I28" s="264"/>
      <c r="J28" s="264"/>
      <c r="K28" s="264"/>
      <c r="L28" s="264"/>
      <c r="M28" s="258" t="s">
        <v>626</v>
      </c>
      <c r="N28" s="261"/>
      <c r="O28" s="258"/>
      <c r="P28" s="262"/>
      <c r="Q28" s="258"/>
      <c r="R28" s="262"/>
      <c r="S28" s="258"/>
      <c r="T28" s="258"/>
      <c r="U28" s="258"/>
      <c r="V28" s="258"/>
      <c r="W28" s="258" t="s">
        <v>633</v>
      </c>
      <c r="X28" s="263">
        <v>2701</v>
      </c>
      <c r="Y28" s="258" t="s">
        <v>633</v>
      </c>
      <c r="Z28" s="258"/>
      <c r="AA28" s="262"/>
      <c r="AB28" s="262"/>
      <c r="AC28" s="258"/>
      <c r="AD28" s="262"/>
      <c r="AE28" s="262"/>
      <c r="AF28" s="259" t="s">
        <v>626</v>
      </c>
      <c r="AG28" s="258"/>
      <c r="AH28" s="258"/>
      <c r="AI28" s="258"/>
      <c r="AJ28" s="258"/>
      <c r="AK28" s="258"/>
      <c r="AL28" s="258"/>
      <c r="AM28" s="258"/>
      <c r="AN28" s="258"/>
      <c r="AO28" s="259" t="s">
        <v>626</v>
      </c>
      <c r="AP28" s="258"/>
      <c r="AQ28" s="258"/>
      <c r="AR28" s="258"/>
      <c r="AS28" s="258"/>
      <c r="AT28" s="258"/>
      <c r="AU28" s="258"/>
      <c r="AV28" s="258"/>
    </row>
    <row r="29" spans="1:49" x14ac:dyDescent="0.25">
      <c r="A29" s="257" t="s">
        <v>626</v>
      </c>
      <c r="B29" s="258"/>
      <c r="C29" s="258"/>
      <c r="D29" s="259" t="s">
        <v>626</v>
      </c>
      <c r="E29" s="264"/>
      <c r="F29" s="264"/>
      <c r="G29" s="264"/>
      <c r="H29" s="264"/>
      <c r="I29" s="264"/>
      <c r="J29" s="264"/>
      <c r="K29" s="264"/>
      <c r="L29" s="264"/>
      <c r="M29" s="258" t="s">
        <v>626</v>
      </c>
      <c r="N29" s="261"/>
      <c r="O29" s="258"/>
      <c r="P29" s="262"/>
      <c r="Q29" s="258"/>
      <c r="R29" s="262"/>
      <c r="S29" s="258"/>
      <c r="T29" s="258"/>
      <c r="U29" s="258"/>
      <c r="V29" s="258"/>
      <c r="W29" s="258" t="s">
        <v>634</v>
      </c>
      <c r="X29" s="263">
        <v>2831</v>
      </c>
      <c r="Y29" s="258"/>
      <c r="Z29" s="258"/>
      <c r="AA29" s="262"/>
      <c r="AB29" s="262"/>
      <c r="AC29" s="258"/>
      <c r="AD29" s="262"/>
      <c r="AE29" s="262"/>
      <c r="AF29" s="259" t="s">
        <v>626</v>
      </c>
      <c r="AG29" s="258"/>
      <c r="AH29" s="258"/>
      <c r="AI29" s="258"/>
      <c r="AJ29" s="258"/>
      <c r="AK29" s="258"/>
      <c r="AL29" s="258"/>
      <c r="AM29" s="258"/>
      <c r="AN29" s="258"/>
      <c r="AO29" s="259" t="s">
        <v>626</v>
      </c>
      <c r="AP29" s="258"/>
      <c r="AQ29" s="258"/>
      <c r="AR29" s="258"/>
      <c r="AS29" s="258"/>
      <c r="AT29" s="258"/>
      <c r="AU29" s="258"/>
      <c r="AV29" s="258"/>
    </row>
    <row r="30" spans="1:49" x14ac:dyDescent="0.25">
      <c r="A30" s="257" t="s">
        <v>626</v>
      </c>
      <c r="B30" s="258"/>
      <c r="C30" s="258"/>
      <c r="D30" s="259" t="s">
        <v>626</v>
      </c>
      <c r="E30" s="264"/>
      <c r="F30" s="264"/>
      <c r="G30" s="264"/>
      <c r="H30" s="264"/>
      <c r="I30" s="264"/>
      <c r="J30" s="264"/>
      <c r="K30" s="264"/>
      <c r="L30" s="264"/>
      <c r="M30" s="258" t="s">
        <v>626</v>
      </c>
      <c r="N30" s="261"/>
      <c r="O30" s="258"/>
      <c r="P30" s="262"/>
      <c r="Q30" s="258"/>
      <c r="R30" s="262"/>
      <c r="S30" s="258"/>
      <c r="T30" s="258"/>
      <c r="U30" s="258"/>
      <c r="V30" s="258"/>
      <c r="W30" s="258" t="s">
        <v>635</v>
      </c>
      <c r="X30" s="263">
        <v>1196</v>
      </c>
      <c r="Y30" s="258" t="s">
        <v>635</v>
      </c>
      <c r="Z30" s="258"/>
      <c r="AA30" s="262"/>
      <c r="AB30" s="262"/>
      <c r="AC30" s="258"/>
      <c r="AD30" s="262"/>
      <c r="AE30" s="262"/>
      <c r="AF30" s="259" t="s">
        <v>626</v>
      </c>
      <c r="AG30" s="258"/>
      <c r="AH30" s="258"/>
      <c r="AI30" s="258"/>
      <c r="AJ30" s="258"/>
      <c r="AK30" s="258"/>
      <c r="AL30" s="258"/>
      <c r="AM30" s="258"/>
      <c r="AN30" s="258"/>
      <c r="AO30" s="259" t="s">
        <v>626</v>
      </c>
      <c r="AP30" s="258"/>
      <c r="AQ30" s="258"/>
      <c r="AR30" s="258"/>
      <c r="AS30" s="258"/>
      <c r="AT30" s="258"/>
      <c r="AU30" s="258"/>
      <c r="AV30" s="258"/>
    </row>
    <row r="31" spans="1:49" x14ac:dyDescent="0.25">
      <c r="A31" s="257" t="s">
        <v>626</v>
      </c>
      <c r="B31" s="258"/>
      <c r="C31" s="258"/>
      <c r="D31" s="259" t="s">
        <v>626</v>
      </c>
      <c r="E31" s="264"/>
      <c r="F31" s="264"/>
      <c r="G31" s="264"/>
      <c r="H31" s="264"/>
      <c r="I31" s="264"/>
      <c r="J31" s="264"/>
      <c r="K31" s="264"/>
      <c r="L31" s="264"/>
      <c r="M31" s="258" t="s">
        <v>626</v>
      </c>
      <c r="N31" s="261"/>
      <c r="O31" s="258"/>
      <c r="P31" s="262"/>
      <c r="Q31" s="258"/>
      <c r="R31" s="262"/>
      <c r="S31" s="258"/>
      <c r="T31" s="258"/>
      <c r="U31" s="258"/>
      <c r="V31" s="258"/>
      <c r="W31" s="258" t="s">
        <v>636</v>
      </c>
      <c r="X31" s="263">
        <v>1271</v>
      </c>
      <c r="Y31" s="258" t="s">
        <v>636</v>
      </c>
      <c r="Z31" s="258"/>
      <c r="AA31" s="262"/>
      <c r="AB31" s="262"/>
      <c r="AC31" s="258"/>
      <c r="AD31" s="262"/>
      <c r="AE31" s="262"/>
      <c r="AF31" s="259" t="s">
        <v>626</v>
      </c>
      <c r="AG31" s="258"/>
      <c r="AH31" s="258"/>
      <c r="AI31" s="258"/>
      <c r="AJ31" s="258"/>
      <c r="AK31" s="258"/>
      <c r="AL31" s="258"/>
      <c r="AM31" s="258"/>
      <c r="AN31" s="258"/>
      <c r="AO31" s="259" t="s">
        <v>626</v>
      </c>
      <c r="AP31" s="258"/>
      <c r="AQ31" s="258"/>
      <c r="AR31" s="258"/>
      <c r="AS31" s="258"/>
      <c r="AT31" s="258"/>
      <c r="AU31" s="258"/>
      <c r="AV31" s="258"/>
    </row>
    <row r="32" spans="1:49" ht="30" x14ac:dyDescent="0.25">
      <c r="A32" s="257" t="s">
        <v>626</v>
      </c>
      <c r="B32" s="258"/>
      <c r="C32" s="258"/>
      <c r="D32" s="259" t="s">
        <v>626</v>
      </c>
      <c r="E32" s="264"/>
      <c r="F32" s="264"/>
      <c r="G32" s="264"/>
      <c r="H32" s="264"/>
      <c r="I32" s="264"/>
      <c r="J32" s="264"/>
      <c r="K32" s="264"/>
      <c r="L32" s="264"/>
      <c r="M32" s="258" t="s">
        <v>626</v>
      </c>
      <c r="N32" s="261"/>
      <c r="O32" s="258"/>
      <c r="P32" s="262"/>
      <c r="Q32" s="258"/>
      <c r="R32" s="262"/>
      <c r="S32" s="258"/>
      <c r="T32" s="258"/>
      <c r="U32" s="258"/>
      <c r="V32" s="258"/>
      <c r="W32" s="258" t="s">
        <v>637</v>
      </c>
      <c r="X32" s="263">
        <v>2396</v>
      </c>
      <c r="Y32" s="258" t="s">
        <v>637</v>
      </c>
      <c r="Z32" s="258"/>
      <c r="AA32" s="262"/>
      <c r="AB32" s="262"/>
      <c r="AC32" s="258"/>
      <c r="AD32" s="262"/>
      <c r="AE32" s="262"/>
      <c r="AF32" s="259" t="s">
        <v>626</v>
      </c>
      <c r="AG32" s="258"/>
      <c r="AH32" s="258"/>
      <c r="AI32" s="258"/>
      <c r="AJ32" s="258"/>
      <c r="AK32" s="258"/>
      <c r="AL32" s="258"/>
      <c r="AM32" s="258"/>
      <c r="AN32" s="258"/>
      <c r="AO32" s="259" t="s">
        <v>626</v>
      </c>
      <c r="AP32" s="258"/>
      <c r="AQ32" s="258"/>
      <c r="AR32" s="258"/>
      <c r="AS32" s="258"/>
      <c r="AT32" s="258"/>
      <c r="AU32" s="258"/>
      <c r="AV32" s="258"/>
    </row>
    <row r="33" spans="1:49" ht="60" x14ac:dyDescent="0.25">
      <c r="A33" s="250">
        <v>1</v>
      </c>
      <c r="B33" s="252" t="s">
        <v>638</v>
      </c>
      <c r="C33" s="252" t="s">
        <v>600</v>
      </c>
      <c r="D33" s="253" t="s">
        <v>609</v>
      </c>
      <c r="E33" s="250">
        <v>1</v>
      </c>
      <c r="F33" s="250" t="s">
        <v>387</v>
      </c>
      <c r="G33" s="250" t="s">
        <v>387</v>
      </c>
      <c r="H33" s="250" t="s">
        <v>387</v>
      </c>
      <c r="I33" s="250" t="s">
        <v>387</v>
      </c>
      <c r="J33" s="250" t="s">
        <v>387</v>
      </c>
      <c r="K33" s="250" t="s">
        <v>387</v>
      </c>
      <c r="L33" s="250" t="s">
        <v>387</v>
      </c>
      <c r="M33" s="252" t="s">
        <v>601</v>
      </c>
      <c r="N33" s="254" t="s">
        <v>608</v>
      </c>
      <c r="O33" s="252" t="s">
        <v>638</v>
      </c>
      <c r="P33" s="255">
        <v>184</v>
      </c>
      <c r="Q33" s="252" t="s">
        <v>610</v>
      </c>
      <c r="R33" s="255">
        <v>184</v>
      </c>
      <c r="S33" s="250" t="s">
        <v>611</v>
      </c>
      <c r="T33" s="250" t="s">
        <v>611</v>
      </c>
      <c r="U33" s="252">
        <v>3</v>
      </c>
      <c r="V33" s="252">
        <v>3</v>
      </c>
      <c r="W33" s="252" t="s">
        <v>602</v>
      </c>
      <c r="X33" s="255">
        <v>134</v>
      </c>
      <c r="Y33" s="250"/>
      <c r="Z33" s="250"/>
      <c r="AA33" s="250"/>
      <c r="AB33" s="255">
        <v>134</v>
      </c>
      <c r="AC33" s="252" t="s">
        <v>602</v>
      </c>
      <c r="AD33" s="255">
        <v>161</v>
      </c>
      <c r="AE33" s="255">
        <v>161</v>
      </c>
      <c r="AF33" s="250"/>
      <c r="AG33" s="250"/>
      <c r="AH33" s="250"/>
      <c r="AI33" s="256"/>
      <c r="AJ33" s="250"/>
      <c r="AK33" s="256"/>
      <c r="AL33" s="250"/>
      <c r="AM33" s="250"/>
      <c r="AN33" s="250"/>
      <c r="AO33" s="250"/>
      <c r="AP33" s="256"/>
      <c r="AQ33" s="256">
        <v>44491</v>
      </c>
      <c r="AR33" s="256"/>
      <c r="AS33" s="256">
        <v>44484</v>
      </c>
      <c r="AT33" s="256">
        <v>44500</v>
      </c>
      <c r="AU33" s="250"/>
      <c r="AV33" s="251" t="s">
        <v>614</v>
      </c>
      <c r="AW33" s="19">
        <v>0.08</v>
      </c>
    </row>
    <row r="34" spans="1:49"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52" t="s">
        <v>612</v>
      </c>
      <c r="X34" s="255">
        <v>154</v>
      </c>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row>
    <row r="35" spans="1:49" ht="30" x14ac:dyDescent="0.25">
      <c r="A35" s="250"/>
      <c r="B35" s="250"/>
      <c r="C35" s="250"/>
      <c r="D35" s="250"/>
      <c r="E35" s="250"/>
      <c r="F35" s="250"/>
      <c r="G35" s="250"/>
      <c r="H35" s="250"/>
      <c r="I35" s="250"/>
      <c r="J35" s="250"/>
      <c r="K35" s="250"/>
      <c r="L35" s="250"/>
      <c r="M35" s="250"/>
      <c r="N35" s="250"/>
      <c r="O35" s="250"/>
      <c r="P35" s="250"/>
      <c r="Q35" s="250"/>
      <c r="R35" s="250"/>
      <c r="S35" s="250"/>
      <c r="T35" s="250"/>
      <c r="U35" s="250"/>
      <c r="V35" s="250"/>
      <c r="W35" s="252" t="s">
        <v>613</v>
      </c>
      <c r="X35" s="255">
        <v>180</v>
      </c>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64" zoomScaleNormal="64" zoomScaleSheetLayoutView="90" workbookViewId="0">
      <selection activeCell="D27" sqref="D27"/>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541</v>
      </c>
    </row>
    <row r="4" spans="1:8" x14ac:dyDescent="0.25">
      <c r="B4" s="43"/>
    </row>
    <row r="5" spans="1:8" ht="18.75" x14ac:dyDescent="0.3">
      <c r="A5" s="452" t="str">
        <f>'1. паспорт местоположение'!A5:C5</f>
        <v>Год раскрытия информации: 2023 год</v>
      </c>
      <c r="B5" s="452"/>
      <c r="C5" s="69"/>
      <c r="D5" s="69"/>
      <c r="E5" s="69"/>
      <c r="F5" s="69"/>
      <c r="G5" s="69"/>
      <c r="H5" s="69"/>
    </row>
    <row r="6" spans="1:8" ht="18.75" x14ac:dyDescent="0.3">
      <c r="A6" s="154"/>
      <c r="B6" s="154"/>
      <c r="C6" s="154"/>
      <c r="D6" s="154"/>
      <c r="E6" s="154"/>
      <c r="F6" s="154"/>
      <c r="G6" s="154"/>
      <c r="H6" s="154"/>
    </row>
    <row r="7" spans="1:8" ht="18.75" x14ac:dyDescent="0.25">
      <c r="A7" s="285" t="s">
        <v>9</v>
      </c>
      <c r="B7" s="285"/>
      <c r="C7" s="153"/>
      <c r="D7" s="153"/>
      <c r="E7" s="153"/>
      <c r="F7" s="153"/>
      <c r="G7" s="153"/>
      <c r="H7" s="153"/>
    </row>
    <row r="8" spans="1:8" ht="18.75" x14ac:dyDescent="0.25">
      <c r="A8" s="153"/>
      <c r="B8" s="153"/>
      <c r="C8" s="153"/>
      <c r="D8" s="153"/>
      <c r="E8" s="153"/>
      <c r="F8" s="153"/>
      <c r="G8" s="153"/>
      <c r="H8" s="153"/>
    </row>
    <row r="9" spans="1:8" x14ac:dyDescent="0.25">
      <c r="A9" s="290" t="str">
        <f>'1. паспорт местоположение'!A9:C9</f>
        <v>АО  "Россети Тюмень"</v>
      </c>
      <c r="B9" s="290"/>
      <c r="C9" s="151"/>
      <c r="D9" s="151"/>
      <c r="E9" s="151"/>
      <c r="F9" s="151"/>
      <c r="G9" s="151"/>
      <c r="H9" s="151"/>
    </row>
    <row r="10" spans="1:8" x14ac:dyDescent="0.25">
      <c r="A10" s="282" t="s">
        <v>8</v>
      </c>
      <c r="B10" s="282"/>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90" t="str">
        <f>'1. паспорт местоположение'!A12:C12</f>
        <v>I_PK3600.07.03</v>
      </c>
      <c r="B12" s="290"/>
      <c r="C12" s="192"/>
      <c r="D12" s="192"/>
      <c r="E12" s="151"/>
      <c r="F12" s="151"/>
      <c r="G12" s="151"/>
      <c r="H12" s="151"/>
    </row>
    <row r="13" spans="1:8" x14ac:dyDescent="0.25">
      <c r="A13" s="282" t="s">
        <v>7</v>
      </c>
      <c r="B13" s="282"/>
      <c r="C13" s="29"/>
      <c r="D13" s="29"/>
      <c r="E13" s="152"/>
      <c r="F13" s="152"/>
      <c r="G13" s="152"/>
      <c r="H13" s="152"/>
    </row>
    <row r="14" spans="1:8" ht="18.75" x14ac:dyDescent="0.25">
      <c r="A14" s="11"/>
      <c r="B14" s="11"/>
      <c r="C14" s="193"/>
      <c r="D14" s="11"/>
      <c r="E14" s="11"/>
      <c r="F14" s="11"/>
      <c r="G14" s="11"/>
      <c r="H14" s="11"/>
    </row>
    <row r="15" spans="1:8" ht="44.25" customHeight="1" x14ac:dyDescent="0.25">
      <c r="A15" s="288"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8"/>
      <c r="C15" s="193"/>
      <c r="D15" s="192"/>
      <c r="E15" s="151"/>
      <c r="F15" s="151"/>
      <c r="G15" s="151"/>
      <c r="H15" s="151"/>
    </row>
    <row r="16" spans="1:8" x14ac:dyDescent="0.25">
      <c r="A16" s="282" t="s">
        <v>6</v>
      </c>
      <c r="B16" s="282"/>
      <c r="C16" s="193"/>
      <c r="D16" s="29"/>
      <c r="E16" s="152"/>
      <c r="F16" s="152"/>
      <c r="G16" s="152"/>
      <c r="H16" s="152"/>
    </row>
    <row r="17" spans="1:4" x14ac:dyDescent="0.25">
      <c r="B17" s="144"/>
      <c r="C17" s="194"/>
      <c r="D17" s="194"/>
    </row>
    <row r="18" spans="1:4" ht="33.75" customHeight="1" x14ac:dyDescent="0.25">
      <c r="A18" s="449" t="s">
        <v>523</v>
      </c>
      <c r="B18" s="450"/>
      <c r="C18" s="194"/>
      <c r="D18" s="194"/>
    </row>
    <row r="19" spans="1:4" x14ac:dyDescent="0.25">
      <c r="B19" s="43"/>
      <c r="C19" s="194"/>
      <c r="D19" s="194"/>
    </row>
    <row r="20" spans="1:4" x14ac:dyDescent="0.25">
      <c r="B20" s="145"/>
      <c r="C20" s="194"/>
      <c r="D20" s="194"/>
    </row>
    <row r="21" spans="1:4" ht="83.25" customHeight="1" x14ac:dyDescent="0.25">
      <c r="A21" s="227" t="s">
        <v>394</v>
      </c>
      <c r="B21" s="228"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7" t="s">
        <v>395</v>
      </c>
      <c r="B22" s="228" t="str">
        <f>'1. паспорт местоположение'!C27</f>
        <v>районы Тюменской области</v>
      </c>
      <c r="C22" s="194"/>
      <c r="D22" s="194"/>
    </row>
    <row r="23" spans="1:4" ht="22.5" customHeight="1" x14ac:dyDescent="0.25">
      <c r="A23" s="227" t="s">
        <v>360</v>
      </c>
      <c r="B23" s="228" t="s">
        <v>548</v>
      </c>
      <c r="C23" s="193"/>
      <c r="D23" s="195"/>
    </row>
    <row r="24" spans="1:4" ht="24.75" customHeight="1" x14ac:dyDescent="0.25">
      <c r="A24" s="227" t="s">
        <v>396</v>
      </c>
      <c r="B24" s="228" t="s">
        <v>547</v>
      </c>
      <c r="C24" s="193"/>
      <c r="D24" s="195"/>
    </row>
    <row r="25" spans="1:4" ht="28.5" customHeight="1" x14ac:dyDescent="0.25">
      <c r="A25" s="229" t="s">
        <v>397</v>
      </c>
      <c r="B25" s="230">
        <f>'3.3 паспорт описание'!C29</f>
        <v>2023</v>
      </c>
      <c r="C25" s="193"/>
      <c r="D25" s="195"/>
    </row>
    <row r="26" spans="1:4" ht="37.5" customHeight="1" x14ac:dyDescent="0.25">
      <c r="A26" s="229" t="s">
        <v>398</v>
      </c>
      <c r="B26" s="230" t="str">
        <f>'3.3 паспорт описание'!C30</f>
        <v>И</v>
      </c>
      <c r="C26" s="193"/>
      <c r="D26" s="195"/>
    </row>
    <row r="27" spans="1:4" x14ac:dyDescent="0.25">
      <c r="A27" s="231" t="s">
        <v>652</v>
      </c>
      <c r="B27" s="232">
        <v>11.776579999999999</v>
      </c>
      <c r="C27" s="194"/>
      <c r="D27" s="195"/>
    </row>
    <row r="28" spans="1:4" x14ac:dyDescent="0.25">
      <c r="A28" s="230" t="s">
        <v>399</v>
      </c>
      <c r="B28" s="230" t="s">
        <v>553</v>
      </c>
      <c r="C28" s="194"/>
      <c r="D28" s="194"/>
    </row>
    <row r="29" spans="1:4" ht="28.5" x14ac:dyDescent="0.25">
      <c r="A29" s="231" t="s">
        <v>400</v>
      </c>
      <c r="B29" s="230">
        <v>1.569</v>
      </c>
      <c r="C29" s="194"/>
      <c r="D29" s="194"/>
    </row>
    <row r="30" spans="1:4" ht="28.5" x14ac:dyDescent="0.25">
      <c r="A30" s="248" t="s">
        <v>401</v>
      </c>
      <c r="B30" s="267">
        <v>1.569</v>
      </c>
      <c r="C30" s="194"/>
      <c r="D30" s="194"/>
    </row>
    <row r="31" spans="1:4" x14ac:dyDescent="0.25">
      <c r="A31" s="230" t="s">
        <v>402</v>
      </c>
      <c r="B31" s="230"/>
      <c r="C31" s="194"/>
      <c r="D31" s="194"/>
    </row>
    <row r="32" spans="1:4" ht="28.5" x14ac:dyDescent="0.25">
      <c r="A32" s="231" t="s">
        <v>403</v>
      </c>
      <c r="B32" s="230"/>
    </row>
    <row r="33" spans="1:2" x14ac:dyDescent="0.25">
      <c r="A33" s="230" t="s">
        <v>404</v>
      </c>
      <c r="B33" s="233"/>
    </row>
    <row r="34" spans="1:2" x14ac:dyDescent="0.25">
      <c r="A34" s="230" t="s">
        <v>405</v>
      </c>
      <c r="B34" s="233"/>
    </row>
    <row r="35" spans="1:2" x14ac:dyDescent="0.25">
      <c r="A35" s="230" t="s">
        <v>406</v>
      </c>
      <c r="B35" s="233"/>
    </row>
    <row r="36" spans="1:2" x14ac:dyDescent="0.25">
      <c r="A36" s="230" t="s">
        <v>407</v>
      </c>
      <c r="B36" s="233"/>
    </row>
    <row r="37" spans="1:2" ht="29.25" thickBot="1" x14ac:dyDescent="0.3">
      <c r="A37" s="246" t="s">
        <v>605</v>
      </c>
      <c r="B37" s="249">
        <v>1.569</v>
      </c>
    </row>
    <row r="38" spans="1:2" ht="30" x14ac:dyDescent="0.25">
      <c r="A38" s="266" t="s">
        <v>639</v>
      </c>
      <c r="B38" s="242">
        <v>1.4890000000000001</v>
      </c>
    </row>
    <row r="39" spans="1:2" x14ac:dyDescent="0.25">
      <c r="A39" s="243" t="s">
        <v>405</v>
      </c>
      <c r="B39" s="265"/>
    </row>
    <row r="40" spans="1:2" x14ac:dyDescent="0.25">
      <c r="A40" s="243" t="s">
        <v>406</v>
      </c>
      <c r="B40" s="265"/>
    </row>
    <row r="41" spans="1:2" x14ac:dyDescent="0.25">
      <c r="A41" s="243" t="s">
        <v>407</v>
      </c>
      <c r="B41" s="265"/>
    </row>
    <row r="42" spans="1:2" s="226" customFormat="1" ht="45" customHeight="1" x14ac:dyDescent="0.25">
      <c r="A42" s="241" t="s">
        <v>603</v>
      </c>
      <c r="B42" s="242">
        <v>0.08</v>
      </c>
    </row>
    <row r="43" spans="1:2" s="226" customFormat="1" ht="15" x14ac:dyDescent="0.25">
      <c r="A43" s="243" t="s">
        <v>405</v>
      </c>
      <c r="B43" s="244">
        <v>0.12</v>
      </c>
    </row>
    <row r="44" spans="1:2" s="226" customFormat="1" ht="15" x14ac:dyDescent="0.25">
      <c r="A44" s="243" t="s">
        <v>406</v>
      </c>
      <c r="B44" s="245">
        <v>0.08</v>
      </c>
    </row>
    <row r="45" spans="1:2" s="226" customFormat="1" ht="15" x14ac:dyDescent="0.25">
      <c r="A45" s="243" t="s">
        <v>407</v>
      </c>
      <c r="B45" s="245">
        <v>6.7000000000000004E-2</v>
      </c>
    </row>
    <row r="46" spans="1:2" customFormat="1" ht="30" customHeight="1" thickBot="1" x14ac:dyDescent="0.3">
      <c r="A46" s="246" t="s">
        <v>604</v>
      </c>
      <c r="B46" s="247">
        <v>0</v>
      </c>
    </row>
    <row r="47" spans="1:2" x14ac:dyDescent="0.25">
      <c r="A47" s="230" t="s">
        <v>404</v>
      </c>
      <c r="B47" s="230"/>
    </row>
    <row r="48" spans="1:2" x14ac:dyDescent="0.25">
      <c r="A48" s="230" t="s">
        <v>405</v>
      </c>
      <c r="B48" s="230"/>
    </row>
    <row r="49" spans="1:4" x14ac:dyDescent="0.25">
      <c r="A49" s="230" t="s">
        <v>406</v>
      </c>
      <c r="B49" s="230"/>
    </row>
    <row r="50" spans="1:4" x14ac:dyDescent="0.25">
      <c r="A50" s="230" t="s">
        <v>407</v>
      </c>
      <c r="B50" s="230"/>
    </row>
    <row r="51" spans="1:4" ht="28.5" x14ac:dyDescent="0.25">
      <c r="A51" s="229" t="s">
        <v>408</v>
      </c>
      <c r="B51" s="235"/>
    </row>
    <row r="52" spans="1:4" x14ac:dyDescent="0.25">
      <c r="A52" s="236" t="s">
        <v>402</v>
      </c>
      <c r="B52" s="235"/>
    </row>
    <row r="53" spans="1:4" x14ac:dyDescent="0.25">
      <c r="A53" s="236" t="s">
        <v>409</v>
      </c>
      <c r="B53" s="235"/>
    </row>
    <row r="54" spans="1:4" x14ac:dyDescent="0.25">
      <c r="A54" s="236" t="s">
        <v>410</v>
      </c>
      <c r="B54" s="235"/>
    </row>
    <row r="55" spans="1:4" x14ac:dyDescent="0.25">
      <c r="A55" s="236" t="s">
        <v>411</v>
      </c>
      <c r="B55" s="235"/>
    </row>
    <row r="56" spans="1:4" x14ac:dyDescent="0.25">
      <c r="A56" s="229" t="s">
        <v>412</v>
      </c>
      <c r="B56" s="244">
        <v>0.12</v>
      </c>
    </row>
    <row r="57" spans="1:4" x14ac:dyDescent="0.25">
      <c r="A57" s="229" t="s">
        <v>413</v>
      </c>
      <c r="B57" s="245">
        <v>0.08</v>
      </c>
    </row>
    <row r="58" spans="1:4" x14ac:dyDescent="0.25">
      <c r="A58" s="229" t="s">
        <v>414</v>
      </c>
      <c r="B58" s="245">
        <v>6.7000000000000004E-2</v>
      </c>
    </row>
    <row r="59" spans="1:4" x14ac:dyDescent="0.25">
      <c r="A59" s="229" t="s">
        <v>415</v>
      </c>
      <c r="B59" s="232">
        <f>B57/1.18</f>
        <v>6.7796610169491525E-2</v>
      </c>
    </row>
    <row r="60" spans="1:4" ht="15.75" customHeight="1" x14ac:dyDescent="0.25">
      <c r="A60" s="229" t="s">
        <v>416</v>
      </c>
      <c r="B60" s="236" t="s">
        <v>417</v>
      </c>
      <c r="C60" s="451"/>
      <c r="D60" s="188"/>
    </row>
    <row r="61" spans="1:4" ht="39.75" customHeight="1" x14ac:dyDescent="0.25">
      <c r="A61" s="236" t="s">
        <v>418</v>
      </c>
      <c r="B61" s="234" t="s">
        <v>599</v>
      </c>
      <c r="C61" s="451"/>
      <c r="D61" s="188"/>
    </row>
    <row r="62" spans="1:4" ht="23.25" customHeight="1" x14ac:dyDescent="0.25">
      <c r="A62" s="236" t="s">
        <v>419</v>
      </c>
      <c r="B62" s="236"/>
      <c r="C62" s="451"/>
      <c r="D62" s="188"/>
    </row>
    <row r="63" spans="1:4" x14ac:dyDescent="0.25">
      <c r="A63" s="236" t="s">
        <v>420</v>
      </c>
      <c r="B63" s="236"/>
      <c r="C63" s="451"/>
      <c r="D63" s="188"/>
    </row>
    <row r="64" spans="1:4" x14ac:dyDescent="0.25">
      <c r="A64" s="236" t="s">
        <v>421</v>
      </c>
      <c r="B64" s="236"/>
      <c r="C64" s="451"/>
      <c r="D64" s="142"/>
    </row>
    <row r="65" spans="1:4" x14ac:dyDescent="0.25">
      <c r="A65" s="236" t="s">
        <v>422</v>
      </c>
      <c r="B65" s="236" t="s">
        <v>602</v>
      </c>
      <c r="C65" s="451"/>
      <c r="D65" s="142"/>
    </row>
    <row r="66" spans="1:4" ht="30" x14ac:dyDescent="0.25">
      <c r="A66" s="236" t="s">
        <v>423</v>
      </c>
      <c r="B66" s="236"/>
    </row>
    <row r="67" spans="1:4" ht="28.5" x14ac:dyDescent="0.25">
      <c r="A67" s="229" t="s">
        <v>424</v>
      </c>
      <c r="B67" s="236"/>
    </row>
    <row r="68" spans="1:4" x14ac:dyDescent="0.25">
      <c r="A68" s="236" t="s">
        <v>402</v>
      </c>
      <c r="B68" s="236"/>
    </row>
    <row r="69" spans="1:4" x14ac:dyDescent="0.25">
      <c r="A69" s="236" t="s">
        <v>425</v>
      </c>
      <c r="B69" s="236"/>
    </row>
    <row r="70" spans="1:4" x14ac:dyDescent="0.25">
      <c r="A70" s="236" t="s">
        <v>426</v>
      </c>
      <c r="B70" s="236"/>
    </row>
    <row r="71" spans="1:4" ht="30" x14ac:dyDescent="0.25">
      <c r="A71" s="237" t="s">
        <v>427</v>
      </c>
      <c r="B71" s="238" t="s">
        <v>428</v>
      </c>
    </row>
    <row r="72" spans="1:4" x14ac:dyDescent="0.25">
      <c r="A72" s="229" t="s">
        <v>429</v>
      </c>
      <c r="B72" s="230"/>
    </row>
    <row r="73" spans="1:4" x14ac:dyDescent="0.25">
      <c r="A73" s="236" t="s">
        <v>430</v>
      </c>
      <c r="B73" s="230"/>
    </row>
    <row r="74" spans="1:4" x14ac:dyDescent="0.25">
      <c r="A74" s="236" t="s">
        <v>431</v>
      </c>
      <c r="B74" s="230"/>
    </row>
    <row r="75" spans="1:4" x14ac:dyDescent="0.25">
      <c r="A75" s="236" t="s">
        <v>432</v>
      </c>
      <c r="B75" s="230"/>
    </row>
    <row r="76" spans="1:4" ht="28.5" x14ac:dyDescent="0.25">
      <c r="A76" s="239" t="s">
        <v>433</v>
      </c>
      <c r="B76" s="236" t="s">
        <v>543</v>
      </c>
    </row>
    <row r="77" spans="1:4" ht="28.5" x14ac:dyDescent="0.25">
      <c r="A77" s="229" t="s">
        <v>434</v>
      </c>
      <c r="B77" s="448" t="s">
        <v>544</v>
      </c>
    </row>
    <row r="78" spans="1:4" x14ac:dyDescent="0.25">
      <c r="A78" s="236" t="s">
        <v>435</v>
      </c>
      <c r="B78" s="448"/>
    </row>
    <row r="79" spans="1:4" x14ac:dyDescent="0.25">
      <c r="A79" s="236" t="s">
        <v>436</v>
      </c>
      <c r="B79" s="448"/>
    </row>
    <row r="80" spans="1:4" x14ac:dyDescent="0.25">
      <c r="A80" s="236" t="s">
        <v>437</v>
      </c>
      <c r="B80" s="448"/>
    </row>
    <row r="81" spans="1:2" x14ac:dyDescent="0.25">
      <c r="A81" s="236" t="s">
        <v>438</v>
      </c>
      <c r="B81" s="448"/>
    </row>
    <row r="82" spans="1:2" x14ac:dyDescent="0.25">
      <c r="A82" s="240" t="s">
        <v>439</v>
      </c>
      <c r="B82" s="448"/>
    </row>
    <row r="83" spans="1:2" x14ac:dyDescent="0.25">
      <c r="B83" s="146"/>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2016-12-19T07:28:23Z</cp:lastPrinted>
  <dcterms:created xsi:type="dcterms:W3CDTF">2015-08-16T15:31:05Z</dcterms:created>
  <dcterms:modified xsi:type="dcterms:W3CDTF">2023-12-08T11:09:23Z</dcterms:modified>
</cp:coreProperties>
</file>